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466A3653-BA85-40BD-892C-C6F797BCC7F2}" xr6:coauthVersionLast="47" xr6:coauthVersionMax="47" xr10:uidLastSave="{00000000-0000-0000-0000-000000000000}"/>
  <workbookProtection workbookAlgorithmName="SHA-512" workbookHashValue="oVzxI2foJyZ1Q+OEB0JmuJAiF6QXF3vRxq35O9mCMD0aKtumOZj2FInysHHgKXDjmAjifmtGL9Bfl8K+LCNdvg==" workbookSaltValue="8vVGM9/itZ4sBV6Tl1kcRg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R26" i="2"/>
  <c r="Q26" i="2"/>
  <c r="Q45" i="2" s="1"/>
  <c r="F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W45" i="2" s="1"/>
  <c r="V13" i="2"/>
  <c r="V26" i="2" s="1"/>
  <c r="U13" i="2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L13" i="2"/>
  <c r="L26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V45" i="3" s="1"/>
  <c r="U37" i="3"/>
  <c r="U44" i="3" s="1"/>
  <c r="T37" i="3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C37" i="3"/>
  <c r="C44" i="3" s="1"/>
  <c r="N26" i="3"/>
  <c r="N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Z26" i="3" s="1"/>
  <c r="W13" i="3"/>
  <c r="V13" i="3"/>
  <c r="V26" i="3" s="1"/>
  <c r="U13" i="3"/>
  <c r="T13" i="3"/>
  <c r="T26" i="3" s="1"/>
  <c r="S13" i="3"/>
  <c r="S26" i="3" s="1"/>
  <c r="R13" i="3"/>
  <c r="Q13" i="3"/>
  <c r="Q26" i="3" s="1"/>
  <c r="P13" i="3"/>
  <c r="P26" i="3" s="1"/>
  <c r="O13" i="3"/>
  <c r="N13" i="3"/>
  <c r="M13" i="3"/>
  <c r="L13" i="3"/>
  <c r="L26" i="3" s="1"/>
  <c r="K13" i="3"/>
  <c r="K26" i="3" s="1"/>
  <c r="J13" i="3"/>
  <c r="I13" i="3"/>
  <c r="I26" i="3" s="1"/>
  <c r="I45" i="3" s="1"/>
  <c r="H13" i="3"/>
  <c r="H26" i="3" s="1"/>
  <c r="G13" i="3"/>
  <c r="F13" i="3"/>
  <c r="F26" i="3" s="1"/>
  <c r="E13" i="3"/>
  <c r="D13" i="3"/>
  <c r="D26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V44" i="4" s="1"/>
  <c r="U37" i="4"/>
  <c r="U44" i="4" s="1"/>
  <c r="T37" i="4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Y26" i="4"/>
  <c r="Y45" i="4" s="1"/>
  <c r="N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V13" i="4"/>
  <c r="V26" i="4" s="1"/>
  <c r="U13" i="4"/>
  <c r="T13" i="4"/>
  <c r="T26" i="4" s="1"/>
  <c r="S13" i="4"/>
  <c r="S26" i="4" s="1"/>
  <c r="S45" i="4" s="1"/>
  <c r="R13" i="4"/>
  <c r="R26" i="4" s="1"/>
  <c r="Q13" i="4"/>
  <c r="Q26" i="4" s="1"/>
  <c r="Q45" i="4" s="1"/>
  <c r="P13" i="4"/>
  <c r="P26" i="4" s="1"/>
  <c r="P45" i="4" s="1"/>
  <c r="O13" i="4"/>
  <c r="N13" i="4"/>
  <c r="M13" i="4"/>
  <c r="L13" i="4"/>
  <c r="L26" i="4" s="1"/>
  <c r="K13" i="4"/>
  <c r="K26" i="4" s="1"/>
  <c r="J13" i="4"/>
  <c r="J26" i="4" s="1"/>
  <c r="I13" i="4"/>
  <c r="I26" i="4" s="1"/>
  <c r="I45" i="4" s="1"/>
  <c r="H13" i="4"/>
  <c r="H26" i="4" s="1"/>
  <c r="H45" i="4" s="1"/>
  <c r="G13" i="4"/>
  <c r="F13" i="4"/>
  <c r="F26" i="4" s="1"/>
  <c r="F45" i="4" s="1"/>
  <c r="E13" i="4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S44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V45" i="5" s="1"/>
  <c r="U37" i="5"/>
  <c r="U44" i="5" s="1"/>
  <c r="T37" i="5"/>
  <c r="S37" i="5"/>
  <c r="R37" i="5"/>
  <c r="Q37" i="5"/>
  <c r="Q44" i="5" s="1"/>
  <c r="P37" i="5"/>
  <c r="P44" i="5" s="1"/>
  <c r="O37" i="5"/>
  <c r="N37" i="5"/>
  <c r="N44" i="5" s="1"/>
  <c r="N45" i="5" s="1"/>
  <c r="M37" i="5"/>
  <c r="M44" i="5" s="1"/>
  <c r="L37" i="5"/>
  <c r="K37" i="5"/>
  <c r="J37" i="5"/>
  <c r="I37" i="5"/>
  <c r="I44" i="5" s="1"/>
  <c r="H37" i="5"/>
  <c r="H44" i="5" s="1"/>
  <c r="G37" i="5"/>
  <c r="G44" i="5" s="1"/>
  <c r="F37" i="5"/>
  <c r="F44" i="5" s="1"/>
  <c r="E37" i="5"/>
  <c r="E44" i="5" s="1"/>
  <c r="D37" i="5"/>
  <c r="C37" i="5"/>
  <c r="C44" i="5" s="1"/>
  <c r="R26" i="5"/>
  <c r="J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V13" i="5"/>
  <c r="V26" i="5" s="1"/>
  <c r="U13" i="5"/>
  <c r="T13" i="5"/>
  <c r="T26" i="5" s="1"/>
  <c r="S13" i="5"/>
  <c r="S26" i="5" s="1"/>
  <c r="S45" i="5" s="1"/>
  <c r="R13" i="5"/>
  <c r="Q13" i="5"/>
  <c r="Q26" i="5" s="1"/>
  <c r="P13" i="5"/>
  <c r="P26" i="5" s="1"/>
  <c r="P45" i="5" s="1"/>
  <c r="O13" i="5"/>
  <c r="N13" i="5"/>
  <c r="N26" i="5" s="1"/>
  <c r="M13" i="5"/>
  <c r="L13" i="5"/>
  <c r="L26" i="5" s="1"/>
  <c r="K13" i="5"/>
  <c r="K26" i="5" s="1"/>
  <c r="J13" i="5"/>
  <c r="I13" i="5"/>
  <c r="I26" i="5" s="1"/>
  <c r="H13" i="5"/>
  <c r="H26" i="5" s="1"/>
  <c r="H45" i="5" s="1"/>
  <c r="G13" i="5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U44" i="6" s="1"/>
  <c r="T37" i="6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K37" i="6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C44" i="6" s="1"/>
  <c r="V26" i="6"/>
  <c r="F26" i="6"/>
  <c r="F45" i="6" s="1"/>
  <c r="AA25" i="6"/>
  <c r="Y25" i="6"/>
  <c r="X25" i="6"/>
  <c r="W25" i="6"/>
  <c r="W26" i="6" s="1"/>
  <c r="W45" i="6" s="1"/>
  <c r="V25" i="6"/>
  <c r="U25" i="6"/>
  <c r="T25" i="6"/>
  <c r="S25" i="6"/>
  <c r="R25" i="6"/>
  <c r="Q25" i="6"/>
  <c r="P25" i="6"/>
  <c r="O25" i="6"/>
  <c r="N25" i="6"/>
  <c r="N26" i="6" s="1"/>
  <c r="N45" i="6" s="1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U13" i="6"/>
  <c r="T13" i="6"/>
  <c r="T26" i="6" s="1"/>
  <c r="S13" i="6"/>
  <c r="R13" i="6"/>
  <c r="R26" i="6" s="1"/>
  <c r="Q13" i="6"/>
  <c r="P13" i="6"/>
  <c r="P26" i="6" s="1"/>
  <c r="P45" i="6" s="1"/>
  <c r="O13" i="6"/>
  <c r="O26" i="6" s="1"/>
  <c r="N13" i="6"/>
  <c r="M13" i="6"/>
  <c r="L13" i="6"/>
  <c r="L26" i="6" s="1"/>
  <c r="K13" i="6"/>
  <c r="J13" i="6"/>
  <c r="J26" i="6" s="1"/>
  <c r="I13" i="6"/>
  <c r="H13" i="6"/>
  <c r="H26" i="6" s="1"/>
  <c r="H45" i="6" s="1"/>
  <c r="G13" i="6"/>
  <c r="G26" i="6" s="1"/>
  <c r="G45" i="6" s="1"/>
  <c r="F13" i="6"/>
  <c r="E13" i="6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V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C44" i="7" s="1"/>
  <c r="Y26" i="7"/>
  <c r="P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Z13" i="7" s="1"/>
  <c r="W13" i="7"/>
  <c r="W26" i="7" s="1"/>
  <c r="V13" i="7"/>
  <c r="V26" i="7" s="1"/>
  <c r="U13" i="7"/>
  <c r="U26" i="7" s="1"/>
  <c r="T13" i="7"/>
  <c r="T26" i="7" s="1"/>
  <c r="S13" i="7"/>
  <c r="R13" i="7"/>
  <c r="R26" i="7" s="1"/>
  <c r="Q13" i="7"/>
  <c r="Q26" i="7" s="1"/>
  <c r="P13" i="7"/>
  <c r="O13" i="7"/>
  <c r="O26" i="7" s="1"/>
  <c r="O45" i="7" s="1"/>
  <c r="N13" i="7"/>
  <c r="N26" i="7" s="1"/>
  <c r="N45" i="7" s="1"/>
  <c r="M13" i="7"/>
  <c r="L13" i="7"/>
  <c r="L26" i="7" s="1"/>
  <c r="K13" i="7"/>
  <c r="J13" i="7"/>
  <c r="J26" i="7" s="1"/>
  <c r="I13" i="7"/>
  <c r="H13" i="7"/>
  <c r="H26" i="7" s="1"/>
  <c r="G13" i="7"/>
  <c r="G26" i="7" s="1"/>
  <c r="F13" i="7"/>
  <c r="F26" i="7" s="1"/>
  <c r="F45" i="7" s="1"/>
  <c r="E13" i="7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U26" i="8"/>
  <c r="U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T13" i="8"/>
  <c r="T26" i="8" s="1"/>
  <c r="S13" i="8"/>
  <c r="R13" i="8"/>
  <c r="R26" i="8" s="1"/>
  <c r="Q13" i="8"/>
  <c r="Q26" i="8" s="1"/>
  <c r="P13" i="8"/>
  <c r="P26" i="8" s="1"/>
  <c r="P45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J13" i="8"/>
  <c r="I13" i="8"/>
  <c r="I26" i="8" s="1"/>
  <c r="H13" i="8"/>
  <c r="G13" i="8"/>
  <c r="G26" i="8" s="1"/>
  <c r="G45" i="8" s="1"/>
  <c r="F13" i="8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V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U37" i="9"/>
  <c r="U44" i="9" s="1"/>
  <c r="U45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L45" i="9" s="1"/>
  <c r="K13" i="9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W45" i="10" s="1"/>
  <c r="V37" i="10"/>
  <c r="U37" i="10"/>
  <c r="U44" i="10" s="1"/>
  <c r="T37" i="10"/>
  <c r="T44" i="10" s="1"/>
  <c r="S37" i="10"/>
  <c r="S44" i="10" s="1"/>
  <c r="R37" i="10"/>
  <c r="Q37" i="10"/>
  <c r="P37" i="10"/>
  <c r="O37" i="10"/>
  <c r="O44" i="10" s="1"/>
  <c r="O45" i="10" s="1"/>
  <c r="N37" i="10"/>
  <c r="M37" i="10"/>
  <c r="M44" i="10" s="1"/>
  <c r="L37" i="10"/>
  <c r="L44" i="10" s="1"/>
  <c r="K37" i="10"/>
  <c r="K44" i="10" s="1"/>
  <c r="J37" i="10"/>
  <c r="I37" i="10"/>
  <c r="H37" i="10"/>
  <c r="G37" i="10"/>
  <c r="G44" i="10" s="1"/>
  <c r="G45" i="10" s="1"/>
  <c r="F37" i="10"/>
  <c r="E37" i="10"/>
  <c r="E44" i="10" s="1"/>
  <c r="D37" i="10"/>
  <c r="D44" i="10" s="1"/>
  <c r="C37" i="10"/>
  <c r="C44" i="10" s="1"/>
  <c r="W26" i="10"/>
  <c r="O26" i="10"/>
  <c r="G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V13" i="10"/>
  <c r="V26" i="10" s="1"/>
  <c r="U13" i="10"/>
  <c r="U26" i="10" s="1"/>
  <c r="U45" i="10" s="1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N13" i="10"/>
  <c r="N26" i="10" s="1"/>
  <c r="M13" i="10"/>
  <c r="M26" i="10" s="1"/>
  <c r="M45" i="10" s="1"/>
  <c r="L13" i="10"/>
  <c r="L26" i="10" s="1"/>
  <c r="K13" i="10"/>
  <c r="J13" i="10"/>
  <c r="J26" i="10" s="1"/>
  <c r="I13" i="10"/>
  <c r="I26" i="10" s="1"/>
  <c r="H13" i="10"/>
  <c r="H26" i="10" s="1"/>
  <c r="G13" i="10"/>
  <c r="F13" i="10"/>
  <c r="F26" i="10" s="1"/>
  <c r="E13" i="10"/>
  <c r="E26" i="10" s="1"/>
  <c r="E45" i="10" s="1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V37" i="11"/>
  <c r="V44" i="11" s="1"/>
  <c r="U37" i="11"/>
  <c r="T37" i="11"/>
  <c r="T44" i="11" s="1"/>
  <c r="S37" i="11"/>
  <c r="S44" i="11" s="1"/>
  <c r="R37" i="11"/>
  <c r="R44" i="11" s="1"/>
  <c r="Q37" i="11"/>
  <c r="P37" i="11"/>
  <c r="O37" i="11"/>
  <c r="O44" i="11" s="1"/>
  <c r="O45" i="11" s="1"/>
  <c r="N37" i="11"/>
  <c r="N44" i="11" s="1"/>
  <c r="M37" i="11"/>
  <c r="L37" i="11"/>
  <c r="L44" i="11" s="1"/>
  <c r="K37" i="11"/>
  <c r="K44" i="11" s="1"/>
  <c r="J37" i="11"/>
  <c r="J44" i="11" s="1"/>
  <c r="I37" i="11"/>
  <c r="H37" i="11"/>
  <c r="G37" i="11"/>
  <c r="G44" i="11" s="1"/>
  <c r="G45" i="11" s="1"/>
  <c r="F37" i="11"/>
  <c r="F44" i="11" s="1"/>
  <c r="F45" i="11" s="1"/>
  <c r="E37" i="11"/>
  <c r="D37" i="11"/>
  <c r="D44" i="11" s="1"/>
  <c r="C37" i="11"/>
  <c r="C44" i="11" s="1"/>
  <c r="AA26" i="11"/>
  <c r="O26" i="1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R26" i="11" s="1"/>
  <c r="Q13" i="11"/>
  <c r="Q26" i="11" s="1"/>
  <c r="P13" i="11"/>
  <c r="P26" i="11" s="1"/>
  <c r="O13" i="11"/>
  <c r="N13" i="11"/>
  <c r="N26" i="11" s="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G13" i="11"/>
  <c r="F13" i="11"/>
  <c r="F26" i="11" s="1"/>
  <c r="E13" i="11"/>
  <c r="E26" i="11" s="1"/>
  <c r="D13" i="11"/>
  <c r="D26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F45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J26" i="12"/>
  <c r="J45" i="12" s="1"/>
  <c r="I26" i="12"/>
  <c r="I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W26" i="12" s="1"/>
  <c r="W45" i="12" s="1"/>
  <c r="V13" i="12"/>
  <c r="V26" i="12" s="1"/>
  <c r="V45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Q26" i="12" s="1"/>
  <c r="Q45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L45" i="12" s="1"/>
  <c r="K13" i="12"/>
  <c r="K26" i="12" s="1"/>
  <c r="K45" i="12" s="1"/>
  <c r="J13" i="12"/>
  <c r="I13" i="12"/>
  <c r="H13" i="12"/>
  <c r="H26" i="12" s="1"/>
  <c r="G13" i="12"/>
  <c r="G26" i="12" s="1"/>
  <c r="F13" i="12"/>
  <c r="F26" i="12" s="1"/>
  <c r="E13" i="12"/>
  <c r="E26" i="12" s="1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G44" i="13" s="1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J37" i="13"/>
  <c r="I37" i="13"/>
  <c r="I44" i="13" s="1"/>
  <c r="H37" i="13"/>
  <c r="G37" i="13"/>
  <c r="F37" i="13"/>
  <c r="F44" i="13" s="1"/>
  <c r="E37" i="13"/>
  <c r="E44" i="13" s="1"/>
  <c r="D37" i="13"/>
  <c r="C37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V45" i="13" s="1"/>
  <c r="U13" i="13"/>
  <c r="T13" i="13"/>
  <c r="T26" i="13" s="1"/>
  <c r="S13" i="13"/>
  <c r="S26" i="13" s="1"/>
  <c r="R13" i="13"/>
  <c r="Q13" i="13"/>
  <c r="P13" i="13"/>
  <c r="P26" i="13" s="1"/>
  <c r="O13" i="13"/>
  <c r="O26" i="13" s="1"/>
  <c r="N13" i="13"/>
  <c r="N26" i="13" s="1"/>
  <c r="M13" i="13"/>
  <c r="L13" i="13"/>
  <c r="L26" i="13" s="1"/>
  <c r="K13" i="13"/>
  <c r="K26" i="13" s="1"/>
  <c r="J13" i="13"/>
  <c r="I13" i="13"/>
  <c r="I26" i="13" s="1"/>
  <c r="H13" i="13"/>
  <c r="H26" i="13" s="1"/>
  <c r="G13" i="13"/>
  <c r="G26" i="13" s="1"/>
  <c r="F13" i="13"/>
  <c r="F26" i="13" s="1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5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C44" i="14" s="1"/>
  <c r="X26" i="14"/>
  <c r="R26" i="14"/>
  <c r="R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V13" i="14"/>
  <c r="V26" i="14" s="1"/>
  <c r="U13" i="14"/>
  <c r="T13" i="14"/>
  <c r="T26" i="14" s="1"/>
  <c r="T45" i="14" s="1"/>
  <c r="S13" i="14"/>
  <c r="R13" i="14"/>
  <c r="Q13" i="14"/>
  <c r="Q26" i="14" s="1"/>
  <c r="Q45" i="14" s="1"/>
  <c r="P13" i="14"/>
  <c r="P26" i="14" s="1"/>
  <c r="O13" i="14"/>
  <c r="N13" i="14"/>
  <c r="N26" i="14" s="1"/>
  <c r="M13" i="14"/>
  <c r="L13" i="14"/>
  <c r="L26" i="14" s="1"/>
  <c r="L45" i="14" s="1"/>
  <c r="K13" i="14"/>
  <c r="J13" i="14"/>
  <c r="I13" i="14"/>
  <c r="I26" i="14" s="1"/>
  <c r="H13" i="14"/>
  <c r="H26" i="14" s="1"/>
  <c r="G13" i="14"/>
  <c r="F13" i="14"/>
  <c r="F26" i="14" s="1"/>
  <c r="F45" i="14" s="1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U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N45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Q26" i="15"/>
  <c r="P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Z13" i="15"/>
  <c r="Y13" i="15"/>
  <c r="Y26" i="15" s="1"/>
  <c r="Y45" i="15" s="1"/>
  <c r="X13" i="15"/>
  <c r="X26" i="15" s="1"/>
  <c r="W13" i="15"/>
  <c r="W26" i="15" s="1"/>
  <c r="V13" i="15"/>
  <c r="V26" i="15" s="1"/>
  <c r="U13" i="15"/>
  <c r="T13" i="15"/>
  <c r="T26" i="15" s="1"/>
  <c r="T45" i="15" s="1"/>
  <c r="S13" i="15"/>
  <c r="S26" i="15" s="1"/>
  <c r="R13" i="15"/>
  <c r="Q13" i="15"/>
  <c r="P13" i="15"/>
  <c r="O13" i="15"/>
  <c r="O26" i="15" s="1"/>
  <c r="N13" i="15"/>
  <c r="N26" i="15" s="1"/>
  <c r="M13" i="15"/>
  <c r="L13" i="15"/>
  <c r="L26" i="15" s="1"/>
  <c r="L45" i="15" s="1"/>
  <c r="K13" i="15"/>
  <c r="K26" i="15" s="1"/>
  <c r="J13" i="15"/>
  <c r="I13" i="15"/>
  <c r="I26" i="15" s="1"/>
  <c r="I45" i="15" s="1"/>
  <c r="H13" i="15"/>
  <c r="H26" i="15" s="1"/>
  <c r="G13" i="15"/>
  <c r="G26" i="15" s="1"/>
  <c r="F13" i="15"/>
  <c r="F26" i="15" s="1"/>
  <c r="E13" i="15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W13" i="16"/>
  <c r="V13" i="16"/>
  <c r="U13" i="16"/>
  <c r="U26" i="16" s="1"/>
  <c r="T13" i="16"/>
  <c r="T26" i="16" s="1"/>
  <c r="S13" i="16"/>
  <c r="R13" i="16"/>
  <c r="Q13" i="16"/>
  <c r="Q26" i="16" s="1"/>
  <c r="P13" i="16"/>
  <c r="P26" i="16" s="1"/>
  <c r="P45" i="16" s="1"/>
  <c r="O13" i="16"/>
  <c r="N13" i="16"/>
  <c r="M13" i="16"/>
  <c r="M26" i="16" s="1"/>
  <c r="M45" i="16" s="1"/>
  <c r="L13" i="16"/>
  <c r="L26" i="16" s="1"/>
  <c r="K13" i="16"/>
  <c r="J13" i="16"/>
  <c r="J26" i="16" s="1"/>
  <c r="J45" i="16" s="1"/>
  <c r="I13" i="16"/>
  <c r="I26" i="16" s="1"/>
  <c r="I45" i="16" s="1"/>
  <c r="H13" i="16"/>
  <c r="H26" i="16" s="1"/>
  <c r="H45" i="16" s="1"/>
  <c r="G13" i="16"/>
  <c r="F13" i="16"/>
  <c r="E13" i="16"/>
  <c r="E26" i="16" s="1"/>
  <c r="E45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O44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F37" i="17"/>
  <c r="F44" i="17" s="1"/>
  <c r="E37" i="17"/>
  <c r="E44" i="17" s="1"/>
  <c r="D37" i="17"/>
  <c r="D44" i="17" s="1"/>
  <c r="C37" i="17"/>
  <c r="AA25" i="17"/>
  <c r="Y25" i="17"/>
  <c r="X25" i="17"/>
  <c r="Z25" i="17" s="1"/>
  <c r="W25" i="17"/>
  <c r="V25" i="17"/>
  <c r="V26" i="17" s="1"/>
  <c r="V45" i="17" s="1"/>
  <c r="U25" i="17"/>
  <c r="T25" i="17"/>
  <c r="S25" i="17"/>
  <c r="R25" i="17"/>
  <c r="Q25" i="17"/>
  <c r="P25" i="17"/>
  <c r="O25" i="17"/>
  <c r="N25" i="17"/>
  <c r="N26" i="17" s="1"/>
  <c r="M25" i="17"/>
  <c r="L25" i="17"/>
  <c r="K25" i="17"/>
  <c r="J25" i="17"/>
  <c r="I25" i="17"/>
  <c r="H25" i="17"/>
  <c r="G25" i="17"/>
  <c r="F25" i="17"/>
  <c r="F26" i="17" s="1"/>
  <c r="F45" i="17" s="1"/>
  <c r="E25" i="17"/>
  <c r="D25" i="17"/>
  <c r="C25" i="17"/>
  <c r="AA13" i="17"/>
  <c r="AA26" i="17" s="1"/>
  <c r="Y13" i="17"/>
  <c r="Y26" i="17" s="1"/>
  <c r="Y45" i="17" s="1"/>
  <c r="X13" i="17"/>
  <c r="W13" i="17"/>
  <c r="W26" i="17" s="1"/>
  <c r="V13" i="17"/>
  <c r="U13" i="17"/>
  <c r="U26" i="17" s="1"/>
  <c r="U45" i="17" s="1"/>
  <c r="T13" i="17"/>
  <c r="S13" i="17"/>
  <c r="S26" i="17" s="1"/>
  <c r="R13" i="17"/>
  <c r="R26" i="17" s="1"/>
  <c r="Q13" i="17"/>
  <c r="P13" i="17"/>
  <c r="P26" i="17" s="1"/>
  <c r="O13" i="17"/>
  <c r="O26" i="17" s="1"/>
  <c r="N13" i="17"/>
  <c r="M13" i="17"/>
  <c r="M26" i="17" s="1"/>
  <c r="L13" i="17"/>
  <c r="K13" i="17"/>
  <c r="K26" i="17" s="1"/>
  <c r="J13" i="17"/>
  <c r="J26" i="17" s="1"/>
  <c r="I13" i="17"/>
  <c r="I26" i="17" s="1"/>
  <c r="I45" i="17" s="1"/>
  <c r="H13" i="17"/>
  <c r="G13" i="17"/>
  <c r="G26" i="17" s="1"/>
  <c r="F13" i="17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M45" i="18"/>
  <c r="U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U37" i="18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R26" i="18"/>
  <c r="R45" i="18" s="1"/>
  <c r="P26" i="18"/>
  <c r="P45" i="18" s="1"/>
  <c r="AA25" i="18"/>
  <c r="Y25" i="18"/>
  <c r="X25" i="18"/>
  <c r="Z25" i="18" s="1"/>
  <c r="W25" i="18"/>
  <c r="V25" i="18"/>
  <c r="V26" i="18" s="1"/>
  <c r="U25" i="18"/>
  <c r="T25" i="18"/>
  <c r="S25" i="18"/>
  <c r="R25" i="18"/>
  <c r="Q25" i="18"/>
  <c r="P25" i="18"/>
  <c r="O25" i="18"/>
  <c r="N25" i="18"/>
  <c r="N26" i="18" s="1"/>
  <c r="M25" i="18"/>
  <c r="L25" i="18"/>
  <c r="K25" i="18"/>
  <c r="J25" i="18"/>
  <c r="I25" i="18"/>
  <c r="H25" i="18"/>
  <c r="G25" i="18"/>
  <c r="F25" i="18"/>
  <c r="F26" i="18" s="1"/>
  <c r="E25" i="18"/>
  <c r="D25" i="18"/>
  <c r="C25" i="18"/>
  <c r="AA13" i="18"/>
  <c r="Y13" i="18"/>
  <c r="X13" i="18"/>
  <c r="W13" i="18"/>
  <c r="V13" i="18"/>
  <c r="U13" i="18"/>
  <c r="U26" i="18" s="1"/>
  <c r="T13" i="18"/>
  <c r="T26" i="18" s="1"/>
  <c r="T45" i="18" s="1"/>
  <c r="S13" i="18"/>
  <c r="R13" i="18"/>
  <c r="Q13" i="18"/>
  <c r="P13" i="18"/>
  <c r="O13" i="18"/>
  <c r="N13" i="18"/>
  <c r="M13" i="18"/>
  <c r="M26" i="18" s="1"/>
  <c r="L13" i="18"/>
  <c r="L26" i="18" s="1"/>
  <c r="L45" i="18" s="1"/>
  <c r="K13" i="18"/>
  <c r="J13" i="18"/>
  <c r="J26" i="18" s="1"/>
  <c r="I13" i="18"/>
  <c r="H13" i="18"/>
  <c r="H26" i="18" s="1"/>
  <c r="H45" i="18" s="1"/>
  <c r="G13" i="18"/>
  <c r="F13" i="18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M44" i="19"/>
  <c r="F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U37" i="19"/>
  <c r="U44" i="19" s="1"/>
  <c r="T37" i="19"/>
  <c r="T44" i="19" s="1"/>
  <c r="T45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D37" i="19"/>
  <c r="D44" i="19" s="1"/>
  <c r="C37" i="19"/>
  <c r="I26" i="19"/>
  <c r="I45" i="19" s="1"/>
  <c r="H26" i="19"/>
  <c r="H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W13" i="19"/>
  <c r="W26" i="19" s="1"/>
  <c r="V13" i="19"/>
  <c r="U13" i="19"/>
  <c r="U26" i="19" s="1"/>
  <c r="T13" i="19"/>
  <c r="T26" i="19" s="1"/>
  <c r="S13" i="19"/>
  <c r="S26" i="19" s="1"/>
  <c r="R13" i="19"/>
  <c r="Q13" i="19"/>
  <c r="Q26" i="19" s="1"/>
  <c r="Q45" i="19" s="1"/>
  <c r="P13" i="19"/>
  <c r="P26" i="19" s="1"/>
  <c r="P45" i="19" s="1"/>
  <c r="O13" i="19"/>
  <c r="O26" i="19" s="1"/>
  <c r="N13" i="19"/>
  <c r="M13" i="19"/>
  <c r="M26" i="19" s="1"/>
  <c r="L13" i="19"/>
  <c r="L26" i="19" s="1"/>
  <c r="K13" i="19"/>
  <c r="K26" i="19" s="1"/>
  <c r="J13" i="19"/>
  <c r="I13" i="19"/>
  <c r="H13" i="19"/>
  <c r="G13" i="19"/>
  <c r="G26" i="19" s="1"/>
  <c r="F13" i="19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O44" i="20" s="1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V37" i="20"/>
  <c r="V44" i="20" s="1"/>
  <c r="U37" i="20"/>
  <c r="T37" i="20"/>
  <c r="T44" i="20" s="1"/>
  <c r="S37" i="20"/>
  <c r="R37" i="20"/>
  <c r="R44" i="20" s="1"/>
  <c r="Q37" i="20"/>
  <c r="P37" i="20"/>
  <c r="P44" i="20" s="1"/>
  <c r="O37" i="20"/>
  <c r="N37" i="20"/>
  <c r="N44" i="20" s="1"/>
  <c r="M37" i="20"/>
  <c r="M44" i="20" s="1"/>
  <c r="L37" i="20"/>
  <c r="L44" i="20" s="1"/>
  <c r="K37" i="20"/>
  <c r="J37" i="20"/>
  <c r="J44" i="20" s="1"/>
  <c r="I37" i="20"/>
  <c r="H37" i="20"/>
  <c r="H44" i="20" s="1"/>
  <c r="G37" i="20"/>
  <c r="F37" i="20"/>
  <c r="F44" i="20" s="1"/>
  <c r="E37" i="20"/>
  <c r="D37" i="20"/>
  <c r="C37" i="20"/>
  <c r="K26" i="20"/>
  <c r="H26" i="20"/>
  <c r="H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X13" i="20"/>
  <c r="X26" i="20" s="1"/>
  <c r="W13" i="20"/>
  <c r="W26" i="20" s="1"/>
  <c r="V13" i="20"/>
  <c r="V26" i="20" s="1"/>
  <c r="V45" i="20" s="1"/>
  <c r="U13" i="20"/>
  <c r="T13" i="20"/>
  <c r="S13" i="20"/>
  <c r="S26" i="20" s="1"/>
  <c r="R13" i="20"/>
  <c r="R26" i="20" s="1"/>
  <c r="Q13" i="20"/>
  <c r="P13" i="20"/>
  <c r="O13" i="20"/>
  <c r="O26" i="20" s="1"/>
  <c r="N13" i="20"/>
  <c r="N26" i="20" s="1"/>
  <c r="N45" i="20" s="1"/>
  <c r="M13" i="20"/>
  <c r="L13" i="20"/>
  <c r="K13" i="20"/>
  <c r="J13" i="20"/>
  <c r="J26" i="20" s="1"/>
  <c r="I13" i="20"/>
  <c r="H13" i="20"/>
  <c r="G13" i="20"/>
  <c r="G26" i="20" s="1"/>
  <c r="F13" i="20"/>
  <c r="F26" i="20" s="1"/>
  <c r="F45" i="20" s="1"/>
  <c r="E13" i="20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T44" i="21" s="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D44" i="21" s="1"/>
  <c r="C43" i="21"/>
  <c r="AA37" i="21"/>
  <c r="AA44" i="21" s="1"/>
  <c r="Y37" i="21"/>
  <c r="Z37" i="21" s="1"/>
  <c r="X37" i="21"/>
  <c r="W37" i="21"/>
  <c r="W44" i="21" s="1"/>
  <c r="V37" i="21"/>
  <c r="V44" i="21" s="1"/>
  <c r="U37" i="21"/>
  <c r="T37" i="2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L37" i="2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D37" i="21"/>
  <c r="C37" i="21"/>
  <c r="C44" i="21" s="1"/>
  <c r="AA26" i="21"/>
  <c r="W26" i="21"/>
  <c r="K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K13" i="21"/>
  <c r="J13" i="21"/>
  <c r="J26" i="21" s="1"/>
  <c r="I13" i="21"/>
  <c r="I26" i="21" s="1"/>
  <c r="H13" i="21"/>
  <c r="G13" i="21"/>
  <c r="G26" i="21" s="1"/>
  <c r="F13" i="21"/>
  <c r="F26" i="21" s="1"/>
  <c r="E13" i="21"/>
  <c r="E26" i="21" s="1"/>
  <c r="D13" i="2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L44" i="22"/>
  <c r="H44" i="22"/>
  <c r="AA43" i="22"/>
  <c r="Z43" i="22"/>
  <c r="Y43" i="22"/>
  <c r="Y44" i="22" s="1"/>
  <c r="X43" i="22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E44" i="22" s="1"/>
  <c r="D43" i="22"/>
  <c r="C43" i="22"/>
  <c r="AA37" i="22"/>
  <c r="AA44" i="22" s="1"/>
  <c r="Z37" i="22"/>
  <c r="Y37" i="22"/>
  <c r="X37" i="22"/>
  <c r="X44" i="22" s="1"/>
  <c r="Z44" i="22" s="1"/>
  <c r="W37" i="22"/>
  <c r="W44" i="22" s="1"/>
  <c r="V37" i="22"/>
  <c r="U37" i="22"/>
  <c r="U44" i="22" s="1"/>
  <c r="T37" i="22"/>
  <c r="S37" i="22"/>
  <c r="S44" i="22" s="1"/>
  <c r="R37" i="22"/>
  <c r="R44" i="22" s="1"/>
  <c r="Q37" i="22"/>
  <c r="P37" i="22"/>
  <c r="P44" i="22" s="1"/>
  <c r="O37" i="22"/>
  <c r="O44" i="22" s="1"/>
  <c r="N37" i="22"/>
  <c r="M37" i="22"/>
  <c r="M44" i="22" s="1"/>
  <c r="L37" i="22"/>
  <c r="K37" i="22"/>
  <c r="K44" i="22" s="1"/>
  <c r="J37" i="22"/>
  <c r="J44" i="22" s="1"/>
  <c r="I37" i="22"/>
  <c r="H37" i="22"/>
  <c r="G37" i="22"/>
  <c r="G44" i="22" s="1"/>
  <c r="F37" i="22"/>
  <c r="E37" i="22"/>
  <c r="D37" i="22"/>
  <c r="D44" i="22" s="1"/>
  <c r="C37" i="22"/>
  <c r="C44" i="22" s="1"/>
  <c r="AA26" i="22"/>
  <c r="AA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K26" i="22" s="1"/>
  <c r="K45" i="22" s="1"/>
  <c r="J25" i="22"/>
  <c r="I25" i="22"/>
  <c r="H25" i="22"/>
  <c r="G25" i="22"/>
  <c r="F25" i="22"/>
  <c r="E25" i="22"/>
  <c r="D25" i="22"/>
  <c r="C25" i="22"/>
  <c r="C26" i="22" s="1"/>
  <c r="C45" i="22" s="1"/>
  <c r="AA13" i="22"/>
  <c r="Y13" i="22"/>
  <c r="X13" i="22"/>
  <c r="Z13" i="22" s="1"/>
  <c r="W13" i="22"/>
  <c r="W26" i="22" s="1"/>
  <c r="W45" i="22" s="1"/>
  <c r="V13" i="22"/>
  <c r="U13" i="22"/>
  <c r="U26" i="22" s="1"/>
  <c r="U45" i="22" s="1"/>
  <c r="T13" i="22"/>
  <c r="S13" i="22"/>
  <c r="R13" i="22"/>
  <c r="R26" i="22" s="1"/>
  <c r="Q13" i="22"/>
  <c r="P13" i="22"/>
  <c r="O13" i="22"/>
  <c r="O26" i="22" s="1"/>
  <c r="N13" i="22"/>
  <c r="M13" i="22"/>
  <c r="M26" i="22" s="1"/>
  <c r="M45" i="22" s="1"/>
  <c r="L13" i="22"/>
  <c r="K13" i="22"/>
  <c r="J13" i="22"/>
  <c r="J26" i="22" s="1"/>
  <c r="I13" i="22"/>
  <c r="H13" i="22"/>
  <c r="H26" i="22" s="1"/>
  <c r="G13" i="22"/>
  <c r="G26" i="22" s="1"/>
  <c r="F13" i="22"/>
  <c r="E13" i="22"/>
  <c r="E26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Z44" i="23" s="1"/>
  <c r="U44" i="23"/>
  <c r="M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V37" i="23"/>
  <c r="U37" i="23"/>
  <c r="T37" i="23"/>
  <c r="T44" i="23" s="1"/>
  <c r="S37" i="23"/>
  <c r="S44" i="23" s="1"/>
  <c r="R37" i="23"/>
  <c r="Q37" i="23"/>
  <c r="P37" i="23"/>
  <c r="P44" i="23" s="1"/>
  <c r="O37" i="23"/>
  <c r="N37" i="23"/>
  <c r="M37" i="23"/>
  <c r="L37" i="23"/>
  <c r="L44" i="23" s="1"/>
  <c r="K37" i="23"/>
  <c r="K44" i="23" s="1"/>
  <c r="J37" i="23"/>
  <c r="I37" i="23"/>
  <c r="H37" i="23"/>
  <c r="H44" i="23" s="1"/>
  <c r="G37" i="23"/>
  <c r="F37" i="23"/>
  <c r="E37" i="23"/>
  <c r="D37" i="23"/>
  <c r="D44" i="23" s="1"/>
  <c r="C37" i="23"/>
  <c r="C44" i="23" s="1"/>
  <c r="O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Y26" i="23" s="1"/>
  <c r="X13" i="23"/>
  <c r="X26" i="23" s="1"/>
  <c r="W13" i="23"/>
  <c r="W26" i="23" s="1"/>
  <c r="V13" i="23"/>
  <c r="V26" i="23" s="1"/>
  <c r="U13" i="23"/>
  <c r="T13" i="23"/>
  <c r="S13" i="23"/>
  <c r="S26" i="23" s="1"/>
  <c r="R13" i="23"/>
  <c r="R26" i="23" s="1"/>
  <c r="Q13" i="23"/>
  <c r="Q26" i="23" s="1"/>
  <c r="P13" i="23"/>
  <c r="O13" i="23"/>
  <c r="N13" i="23"/>
  <c r="N26" i="23" s="1"/>
  <c r="M13" i="23"/>
  <c r="L13" i="23"/>
  <c r="K13" i="23"/>
  <c r="K26" i="23" s="1"/>
  <c r="J13" i="23"/>
  <c r="J26" i="23" s="1"/>
  <c r="I13" i="23"/>
  <c r="I26" i="23" s="1"/>
  <c r="H13" i="23"/>
  <c r="H26" i="23" s="1"/>
  <c r="H45" i="23" s="1"/>
  <c r="G13" i="23"/>
  <c r="G26" i="23" s="1"/>
  <c r="F13" i="23"/>
  <c r="F26" i="23" s="1"/>
  <c r="E13" i="23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Z37" i="24"/>
  <c r="Y37" i="24"/>
  <c r="X37" i="24"/>
  <c r="W37" i="24"/>
  <c r="W44" i="24" s="1"/>
  <c r="V37" i="24"/>
  <c r="V44" i="24" s="1"/>
  <c r="U37" i="24"/>
  <c r="T37" i="24"/>
  <c r="T44" i="24" s="1"/>
  <c r="S37" i="24"/>
  <c r="R37" i="24"/>
  <c r="R44" i="24" s="1"/>
  <c r="Q37" i="24"/>
  <c r="P37" i="24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H37" i="24"/>
  <c r="G37" i="24"/>
  <c r="G44" i="24" s="1"/>
  <c r="F37" i="24"/>
  <c r="F44" i="24" s="1"/>
  <c r="E37" i="24"/>
  <c r="D37" i="24"/>
  <c r="D44" i="24" s="1"/>
  <c r="C37" i="24"/>
  <c r="AA25" i="24"/>
  <c r="Z25" i="24"/>
  <c r="Y25" i="24"/>
  <c r="X25" i="24"/>
  <c r="W25" i="24"/>
  <c r="W26" i="24" s="1"/>
  <c r="W45" i="24" s="1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Z13" i="24" s="1"/>
  <c r="W13" i="24"/>
  <c r="V13" i="24"/>
  <c r="V26" i="24" s="1"/>
  <c r="U13" i="24"/>
  <c r="T13" i="24"/>
  <c r="S13" i="24"/>
  <c r="S26" i="24" s="1"/>
  <c r="R13" i="24"/>
  <c r="Q13" i="24"/>
  <c r="P13" i="24"/>
  <c r="O13" i="24"/>
  <c r="O26" i="24" s="1"/>
  <c r="O45" i="24" s="1"/>
  <c r="N13" i="24"/>
  <c r="N26" i="24" s="1"/>
  <c r="M13" i="24"/>
  <c r="L13" i="24"/>
  <c r="K13" i="24"/>
  <c r="K26" i="24" s="1"/>
  <c r="J13" i="24"/>
  <c r="I13" i="24"/>
  <c r="H13" i="24"/>
  <c r="G13" i="24"/>
  <c r="G26" i="24" s="1"/>
  <c r="G45" i="24" s="1"/>
  <c r="F13" i="24"/>
  <c r="F26" i="24" s="1"/>
  <c r="E13" i="24"/>
  <c r="D13" i="24"/>
  <c r="D26" i="24" s="1"/>
  <c r="D45" i="24" s="1"/>
  <c r="C13" i="24"/>
  <c r="C26" i="24" s="1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T44" i="25"/>
  <c r="P44" i="25"/>
  <c r="L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V37" i="25"/>
  <c r="V44" i="25" s="1"/>
  <c r="U37" i="25"/>
  <c r="U44" i="25" s="1"/>
  <c r="T37" i="25"/>
  <c r="S37" i="25"/>
  <c r="S44" i="25" s="1"/>
  <c r="R37" i="25"/>
  <c r="Q37" i="25"/>
  <c r="Q44" i="25" s="1"/>
  <c r="P37" i="25"/>
  <c r="O37" i="25"/>
  <c r="N37" i="25"/>
  <c r="N44" i="25" s="1"/>
  <c r="M37" i="25"/>
  <c r="M44" i="25" s="1"/>
  <c r="L37" i="25"/>
  <c r="K37" i="25"/>
  <c r="K44" i="25" s="1"/>
  <c r="J37" i="25"/>
  <c r="I37" i="25"/>
  <c r="I44" i="25" s="1"/>
  <c r="H37" i="25"/>
  <c r="H44" i="25" s="1"/>
  <c r="G37" i="25"/>
  <c r="F37" i="25"/>
  <c r="E37" i="25"/>
  <c r="D37" i="25"/>
  <c r="D44" i="25" s="1"/>
  <c r="C37" i="25"/>
  <c r="C44" i="25" s="1"/>
  <c r="X26" i="25"/>
  <c r="S26" i="25"/>
  <c r="S45" i="25" s="1"/>
  <c r="AA25" i="25"/>
  <c r="Y25" i="25"/>
  <c r="Y26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W13" i="25"/>
  <c r="W26" i="25" s="1"/>
  <c r="V13" i="25"/>
  <c r="U13" i="25"/>
  <c r="T13" i="25"/>
  <c r="S13" i="25"/>
  <c r="R13" i="25"/>
  <c r="R26" i="25" s="1"/>
  <c r="Q13" i="25"/>
  <c r="Q26" i="25" s="1"/>
  <c r="P13" i="25"/>
  <c r="P26" i="25" s="1"/>
  <c r="O13" i="25"/>
  <c r="O26" i="25" s="1"/>
  <c r="N13" i="25"/>
  <c r="M13" i="25"/>
  <c r="L13" i="25"/>
  <c r="K13" i="25"/>
  <c r="K26" i="25" s="1"/>
  <c r="K45" i="25" s="1"/>
  <c r="J13" i="25"/>
  <c r="J26" i="25" s="1"/>
  <c r="I13" i="25"/>
  <c r="H13" i="25"/>
  <c r="H26" i="25" s="1"/>
  <c r="H45" i="25" s="1"/>
  <c r="G13" i="25"/>
  <c r="G26" i="25" s="1"/>
  <c r="F13" i="25"/>
  <c r="E13" i="25"/>
  <c r="D13" i="25"/>
  <c r="D26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W44" i="26" s="1"/>
  <c r="V37" i="26"/>
  <c r="U37" i="26"/>
  <c r="U44" i="26" s="1"/>
  <c r="T37" i="26"/>
  <c r="T44" i="26" s="1"/>
  <c r="S37" i="26"/>
  <c r="R37" i="26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E37" i="26"/>
  <c r="E44" i="26" s="1"/>
  <c r="D37" i="26"/>
  <c r="D44" i="26" s="1"/>
  <c r="C37" i="26"/>
  <c r="L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D26" i="26" s="1"/>
  <c r="C25" i="26"/>
  <c r="AA13" i="26"/>
  <c r="AA26" i="26" s="1"/>
  <c r="Y13" i="26"/>
  <c r="X13" i="26"/>
  <c r="W13" i="26"/>
  <c r="V13" i="26"/>
  <c r="U13" i="26"/>
  <c r="U26" i="26" s="1"/>
  <c r="T13" i="26"/>
  <c r="T26" i="26" s="1"/>
  <c r="S13" i="26"/>
  <c r="S26" i="26" s="1"/>
  <c r="R13" i="26"/>
  <c r="R26" i="26" s="1"/>
  <c r="Q13" i="26"/>
  <c r="P13" i="26"/>
  <c r="P26" i="26" s="1"/>
  <c r="P45" i="26" s="1"/>
  <c r="O13" i="26"/>
  <c r="N13" i="26"/>
  <c r="M13" i="26"/>
  <c r="L13" i="26"/>
  <c r="K13" i="26"/>
  <c r="K26" i="26" s="1"/>
  <c r="J13" i="26"/>
  <c r="J26" i="26" s="1"/>
  <c r="I13" i="26"/>
  <c r="H13" i="26"/>
  <c r="H26" i="26" s="1"/>
  <c r="H45" i="26" s="1"/>
  <c r="G13" i="26"/>
  <c r="F13" i="26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M44" i="27"/>
  <c r="I44" i="27"/>
  <c r="AA43" i="27"/>
  <c r="Z43" i="27"/>
  <c r="Y43" i="27"/>
  <c r="X43" i="27"/>
  <c r="W43" i="27"/>
  <c r="V43" i="27"/>
  <c r="V44" i="27" s="1"/>
  <c r="U43" i="27"/>
  <c r="T43" i="27"/>
  <c r="S43" i="27"/>
  <c r="R43" i="27"/>
  <c r="Q43" i="27"/>
  <c r="P43" i="27"/>
  <c r="O43" i="27"/>
  <c r="N43" i="27"/>
  <c r="N44" i="27" s="1"/>
  <c r="M43" i="27"/>
  <c r="L43" i="27"/>
  <c r="K43" i="27"/>
  <c r="J43" i="27"/>
  <c r="J44" i="27" s="1"/>
  <c r="I43" i="27"/>
  <c r="H43" i="27"/>
  <c r="G43" i="27"/>
  <c r="F43" i="27"/>
  <c r="F44" i="27" s="1"/>
  <c r="E43" i="27"/>
  <c r="D43" i="27"/>
  <c r="C43" i="27"/>
  <c r="AA37" i="27"/>
  <c r="Y37" i="27"/>
  <c r="Y44" i="27" s="1"/>
  <c r="X37" i="27"/>
  <c r="X44" i="27" s="1"/>
  <c r="W37" i="27"/>
  <c r="W44" i="27" s="1"/>
  <c r="V37" i="27"/>
  <c r="U37" i="27"/>
  <c r="U44" i="27" s="1"/>
  <c r="T37" i="27"/>
  <c r="T44" i="27" s="1"/>
  <c r="S37" i="27"/>
  <c r="R37" i="27"/>
  <c r="Q37" i="27"/>
  <c r="Q44" i="27" s="1"/>
  <c r="P37" i="27"/>
  <c r="P44" i="27" s="1"/>
  <c r="O37" i="27"/>
  <c r="O44" i="27" s="1"/>
  <c r="N37" i="27"/>
  <c r="M37" i="27"/>
  <c r="L37" i="27"/>
  <c r="L44" i="27" s="1"/>
  <c r="K37" i="27"/>
  <c r="J37" i="27"/>
  <c r="I37" i="27"/>
  <c r="H37" i="27"/>
  <c r="H44" i="27" s="1"/>
  <c r="G37" i="27"/>
  <c r="G44" i="27" s="1"/>
  <c r="F37" i="27"/>
  <c r="E37" i="27"/>
  <c r="E44" i="27" s="1"/>
  <c r="D37" i="27"/>
  <c r="D44" i="27" s="1"/>
  <c r="C37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Z13" i="27" s="1"/>
  <c r="W13" i="27"/>
  <c r="W26" i="27" s="1"/>
  <c r="V13" i="27"/>
  <c r="V26" i="27" s="1"/>
  <c r="U13" i="27"/>
  <c r="T13" i="27"/>
  <c r="T26" i="27" s="1"/>
  <c r="S13" i="27"/>
  <c r="S26" i="27" s="1"/>
  <c r="R13" i="27"/>
  <c r="Q13" i="27"/>
  <c r="P13" i="27"/>
  <c r="P26" i="27" s="1"/>
  <c r="P45" i="27" s="1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K26" i="27" s="1"/>
  <c r="J13" i="27"/>
  <c r="I13" i="27"/>
  <c r="H13" i="27"/>
  <c r="H26" i="27" s="1"/>
  <c r="H45" i="27" s="1"/>
  <c r="G13" i="27"/>
  <c r="G26" i="27" s="1"/>
  <c r="F13" i="27"/>
  <c r="F26" i="27" s="1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J44" i="28"/>
  <c r="I44" i="28"/>
  <c r="AA43" i="28"/>
  <c r="Z43" i="28"/>
  <c r="Y43" i="28"/>
  <c r="X43" i="28"/>
  <c r="W43" i="28"/>
  <c r="V43" i="28"/>
  <c r="V44" i="28" s="1"/>
  <c r="U43" i="28"/>
  <c r="T43" i="28"/>
  <c r="S43" i="28"/>
  <c r="R43" i="28"/>
  <c r="Q43" i="28"/>
  <c r="P43" i="28"/>
  <c r="O43" i="28"/>
  <c r="N43" i="28"/>
  <c r="N44" i="28" s="1"/>
  <c r="M43" i="28"/>
  <c r="L43" i="28"/>
  <c r="K43" i="28"/>
  <c r="J43" i="28"/>
  <c r="I43" i="28"/>
  <c r="H43" i="28"/>
  <c r="G43" i="28"/>
  <c r="F43" i="28"/>
  <c r="F44" i="28" s="1"/>
  <c r="E43" i="28"/>
  <c r="D43" i="28"/>
  <c r="C43" i="28"/>
  <c r="AA37" i="28"/>
  <c r="Y37" i="28"/>
  <c r="X37" i="28"/>
  <c r="X44" i="28" s="1"/>
  <c r="Z44" i="28" s="1"/>
  <c r="W37" i="28"/>
  <c r="W44" i="28" s="1"/>
  <c r="V37" i="28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J37" i="28"/>
  <c r="I37" i="28"/>
  <c r="H37" i="28"/>
  <c r="H44" i="28" s="1"/>
  <c r="G37" i="28"/>
  <c r="G44" i="28" s="1"/>
  <c r="F37" i="28"/>
  <c r="E37" i="28"/>
  <c r="E44" i="28" s="1"/>
  <c r="D37" i="28"/>
  <c r="D44" i="28" s="1"/>
  <c r="C37" i="28"/>
  <c r="T26" i="28"/>
  <c r="D26" i="28"/>
  <c r="AA25" i="28"/>
  <c r="Z25" i="28"/>
  <c r="Y25" i="28"/>
  <c r="X25" i="28"/>
  <c r="W25" i="28"/>
  <c r="V25" i="28"/>
  <c r="U25" i="28"/>
  <c r="U26" i="28" s="1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E26" i="28" s="1"/>
  <c r="D25" i="28"/>
  <c r="C25" i="28"/>
  <c r="AA13" i="28"/>
  <c r="AA26" i="28" s="1"/>
  <c r="Z13" i="28"/>
  <c r="Y13" i="28"/>
  <c r="X13" i="28"/>
  <c r="X26" i="28" s="1"/>
  <c r="W13" i="28"/>
  <c r="W26" i="28" s="1"/>
  <c r="V13" i="28"/>
  <c r="U13" i="28"/>
  <c r="T13" i="28"/>
  <c r="S13" i="28"/>
  <c r="S26" i="28" s="1"/>
  <c r="R13" i="28"/>
  <c r="R26" i="28" s="1"/>
  <c r="Q13" i="28"/>
  <c r="P13" i="28"/>
  <c r="P26" i="28" s="1"/>
  <c r="P45" i="28" s="1"/>
  <c r="O13" i="28"/>
  <c r="O26" i="28" s="1"/>
  <c r="N13" i="28"/>
  <c r="M13" i="28"/>
  <c r="M26" i="28" s="1"/>
  <c r="M45" i="28" s="1"/>
  <c r="L13" i="28"/>
  <c r="L26" i="28" s="1"/>
  <c r="K13" i="28"/>
  <c r="K26" i="28" s="1"/>
  <c r="J13" i="28"/>
  <c r="J26" i="28" s="1"/>
  <c r="I13" i="28"/>
  <c r="H13" i="28"/>
  <c r="H26" i="28" s="1"/>
  <c r="H45" i="28" s="1"/>
  <c r="G13" i="28"/>
  <c r="G26" i="28" s="1"/>
  <c r="F13" i="28"/>
  <c r="E13" i="28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AA43" i="29"/>
  <c r="Y43" i="29"/>
  <c r="Z43" i="29" s="1"/>
  <c r="X43" i="29"/>
  <c r="W43" i="29"/>
  <c r="V43" i="29"/>
  <c r="U43" i="29"/>
  <c r="T43" i="29"/>
  <c r="S43" i="29"/>
  <c r="R43" i="29"/>
  <c r="Q43" i="29"/>
  <c r="Q44" i="29" s="1"/>
  <c r="P43" i="29"/>
  <c r="O43" i="29"/>
  <c r="N43" i="29"/>
  <c r="M43" i="29"/>
  <c r="L43" i="29"/>
  <c r="K43" i="29"/>
  <c r="J43" i="29"/>
  <c r="I43" i="29"/>
  <c r="H43" i="29"/>
  <c r="G43" i="29"/>
  <c r="F43" i="29"/>
  <c r="F44" i="29" s="1"/>
  <c r="E43" i="29"/>
  <c r="D43" i="29"/>
  <c r="C43" i="29"/>
  <c r="AA37" i="29"/>
  <c r="AA44" i="29" s="1"/>
  <c r="Z37" i="29"/>
  <c r="Y37" i="29"/>
  <c r="X37" i="29"/>
  <c r="X44" i="29" s="1"/>
  <c r="W37" i="29"/>
  <c r="W44" i="29" s="1"/>
  <c r="V37" i="29"/>
  <c r="U37" i="29"/>
  <c r="T37" i="29"/>
  <c r="T44" i="29" s="1"/>
  <c r="S37" i="29"/>
  <c r="S44" i="29" s="1"/>
  <c r="R37" i="29"/>
  <c r="Q37" i="29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I37" i="29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AA26" i="29"/>
  <c r="AA45" i="29" s="1"/>
  <c r="H26" i="29"/>
  <c r="AA25" i="29"/>
  <c r="Y25" i="29"/>
  <c r="X25" i="29"/>
  <c r="W25" i="29"/>
  <c r="V25" i="29"/>
  <c r="U25" i="29"/>
  <c r="T25" i="29"/>
  <c r="S25" i="29"/>
  <c r="S26" i="29" s="1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C26" i="29" s="1"/>
  <c r="AA13" i="29"/>
  <c r="Y13" i="29"/>
  <c r="Z13" i="29" s="1"/>
  <c r="X13" i="29"/>
  <c r="X26" i="29" s="1"/>
  <c r="W13" i="29"/>
  <c r="W26" i="29" s="1"/>
  <c r="W45" i="29" s="1"/>
  <c r="V13" i="29"/>
  <c r="U13" i="29"/>
  <c r="U26" i="29" s="1"/>
  <c r="U45" i="29" s="1"/>
  <c r="T13" i="29"/>
  <c r="T26" i="29" s="1"/>
  <c r="T45" i="29" s="1"/>
  <c r="S13" i="29"/>
  <c r="R13" i="29"/>
  <c r="R26" i="29" s="1"/>
  <c r="Q13" i="29"/>
  <c r="P13" i="29"/>
  <c r="P26" i="29" s="1"/>
  <c r="P45" i="29" s="1"/>
  <c r="O13" i="29"/>
  <c r="O26" i="29" s="1"/>
  <c r="O45" i="29" s="1"/>
  <c r="N13" i="29"/>
  <c r="M13" i="29"/>
  <c r="M26" i="29" s="1"/>
  <c r="L13" i="29"/>
  <c r="L26" i="29" s="1"/>
  <c r="L45" i="29" s="1"/>
  <c r="K13" i="29"/>
  <c r="K26" i="29" s="1"/>
  <c r="J13" i="29"/>
  <c r="J26" i="29" s="1"/>
  <c r="I13" i="29"/>
  <c r="H13" i="29"/>
  <c r="G13" i="29"/>
  <c r="G26" i="29" s="1"/>
  <c r="G45" i="29" s="1"/>
  <c r="F13" i="29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F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M44" i="30" s="1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X44" i="30" s="1"/>
  <c r="W37" i="30"/>
  <c r="V37" i="30"/>
  <c r="V44" i="30" s="1"/>
  <c r="U37" i="30"/>
  <c r="U44" i="30" s="1"/>
  <c r="T37" i="30"/>
  <c r="T44" i="30" s="1"/>
  <c r="S37" i="30"/>
  <c r="R37" i="30"/>
  <c r="R44" i="30" s="1"/>
  <c r="Q37" i="30"/>
  <c r="Q44" i="30" s="1"/>
  <c r="P37" i="30"/>
  <c r="P44" i="30" s="1"/>
  <c r="P45" i="30" s="1"/>
  <c r="O37" i="30"/>
  <c r="N37" i="30"/>
  <c r="M37" i="30"/>
  <c r="L37" i="30"/>
  <c r="L44" i="30" s="1"/>
  <c r="K37" i="30"/>
  <c r="J37" i="30"/>
  <c r="J44" i="30" s="1"/>
  <c r="I37" i="30"/>
  <c r="H37" i="30"/>
  <c r="H44" i="30" s="1"/>
  <c r="G37" i="30"/>
  <c r="F37" i="30"/>
  <c r="E37" i="30"/>
  <c r="E44" i="30" s="1"/>
  <c r="D37" i="30"/>
  <c r="D44" i="30" s="1"/>
  <c r="C37" i="30"/>
  <c r="S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Z13" i="30" s="1"/>
  <c r="X13" i="30"/>
  <c r="X26" i="30" s="1"/>
  <c r="W13" i="30"/>
  <c r="W26" i="30" s="1"/>
  <c r="V13" i="30"/>
  <c r="U13" i="30"/>
  <c r="T13" i="30"/>
  <c r="T26" i="30" s="1"/>
  <c r="T45" i="30" s="1"/>
  <c r="S13" i="30"/>
  <c r="R13" i="30"/>
  <c r="R26" i="30" s="1"/>
  <c r="Q13" i="30"/>
  <c r="Q26" i="30" s="1"/>
  <c r="P13" i="30"/>
  <c r="P26" i="30" s="1"/>
  <c r="O13" i="30"/>
  <c r="O26" i="30" s="1"/>
  <c r="N13" i="30"/>
  <c r="M13" i="30"/>
  <c r="L13" i="30"/>
  <c r="K13" i="30"/>
  <c r="K26" i="30" s="1"/>
  <c r="J13" i="30"/>
  <c r="J26" i="30" s="1"/>
  <c r="I13" i="30"/>
  <c r="H13" i="30"/>
  <c r="H26" i="30" s="1"/>
  <c r="H45" i="30" s="1"/>
  <c r="G13" i="30"/>
  <c r="G26" i="30" s="1"/>
  <c r="F13" i="30"/>
  <c r="E13" i="30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X44" i="31"/>
  <c r="S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Z37" i="31"/>
  <c r="Y37" i="31"/>
  <c r="X37" i="31"/>
  <c r="W37" i="31"/>
  <c r="W44" i="31" s="1"/>
  <c r="V37" i="31"/>
  <c r="V44" i="31" s="1"/>
  <c r="U37" i="31"/>
  <c r="U44" i="31" s="1"/>
  <c r="T37" i="31"/>
  <c r="S37" i="3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AA26" i="31"/>
  <c r="E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W13" i="31"/>
  <c r="W26" i="31" s="1"/>
  <c r="W45" i="31" s="1"/>
  <c r="V13" i="31"/>
  <c r="U13" i="31"/>
  <c r="U26" i="31" s="1"/>
  <c r="U45" i="31" s="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G26" i="31" s="1"/>
  <c r="G45" i="31" s="1"/>
  <c r="F13" i="31"/>
  <c r="E13" i="31"/>
  <c r="D13" i="31"/>
  <c r="D26" i="31" s="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H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Z37" i="32" s="1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J37" i="32"/>
  <c r="J44" i="32" s="1"/>
  <c r="I37" i="32"/>
  <c r="I44" i="32" s="1"/>
  <c r="H37" i="32"/>
  <c r="G37" i="32"/>
  <c r="G44" i="32" s="1"/>
  <c r="F37" i="32"/>
  <c r="F44" i="32" s="1"/>
  <c r="E37" i="32"/>
  <c r="E44" i="32" s="1"/>
  <c r="D37" i="32"/>
  <c r="D44" i="32" s="1"/>
  <c r="C37" i="32"/>
  <c r="M26" i="32"/>
  <c r="M45" i="32" s="1"/>
  <c r="K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W13" i="32"/>
  <c r="W26" i="32" s="1"/>
  <c r="W45" i="32" s="1"/>
  <c r="V13" i="32"/>
  <c r="V26" i="32" s="1"/>
  <c r="V45" i="32" s="1"/>
  <c r="U13" i="32"/>
  <c r="U26" i="32" s="1"/>
  <c r="T13" i="32"/>
  <c r="T26" i="32" s="1"/>
  <c r="S13" i="32"/>
  <c r="S26" i="32" s="1"/>
  <c r="R13" i="32"/>
  <c r="R26" i="32" s="1"/>
  <c r="Q13" i="32"/>
  <c r="Q26" i="32" s="1"/>
  <c r="Q45" i="32" s="1"/>
  <c r="P13" i="32"/>
  <c r="P26" i="32" s="1"/>
  <c r="O13" i="32"/>
  <c r="O26" i="32" s="1"/>
  <c r="O45" i="32" s="1"/>
  <c r="N13" i="32"/>
  <c r="N26" i="32" s="1"/>
  <c r="N45" i="32" s="1"/>
  <c r="M13" i="32"/>
  <c r="L13" i="32"/>
  <c r="L26" i="32" s="1"/>
  <c r="K13" i="32"/>
  <c r="J13" i="32"/>
  <c r="J26" i="32" s="1"/>
  <c r="I13" i="32"/>
  <c r="I26" i="32" s="1"/>
  <c r="I45" i="32" s="1"/>
  <c r="H13" i="32"/>
  <c r="H26" i="32" s="1"/>
  <c r="G13" i="32"/>
  <c r="G26" i="32" s="1"/>
  <c r="G45" i="32" s="1"/>
  <c r="F13" i="32"/>
  <c r="F26" i="32" s="1"/>
  <c r="F45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R44" i="33"/>
  <c r="P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W37" i="33"/>
  <c r="V37" i="33"/>
  <c r="V44" i="33" s="1"/>
  <c r="U37" i="33"/>
  <c r="U44" i="33" s="1"/>
  <c r="T37" i="33"/>
  <c r="S37" i="33"/>
  <c r="R37" i="33"/>
  <c r="Q37" i="33"/>
  <c r="Q44" i="33" s="1"/>
  <c r="P37" i="33"/>
  <c r="O37" i="33"/>
  <c r="N37" i="33"/>
  <c r="N44" i="33" s="1"/>
  <c r="M37" i="33"/>
  <c r="M44" i="33" s="1"/>
  <c r="L37" i="33"/>
  <c r="L44" i="33" s="1"/>
  <c r="K37" i="33"/>
  <c r="K44" i="33" s="1"/>
  <c r="K45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C37" i="33"/>
  <c r="W26" i="33"/>
  <c r="U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V13" i="33"/>
  <c r="U13" i="33"/>
  <c r="T13" i="33"/>
  <c r="T26" i="33" s="1"/>
  <c r="S13" i="33"/>
  <c r="S26" i="33" s="1"/>
  <c r="R13" i="33"/>
  <c r="R26" i="33" s="1"/>
  <c r="R45" i="33" s="1"/>
  <c r="Q13" i="33"/>
  <c r="Q26" i="33" s="1"/>
  <c r="P13" i="33"/>
  <c r="P26" i="33" s="1"/>
  <c r="O13" i="33"/>
  <c r="O26" i="33" s="1"/>
  <c r="N13" i="33"/>
  <c r="M13" i="33"/>
  <c r="M26" i="33" s="1"/>
  <c r="M45" i="33" s="1"/>
  <c r="L13" i="33"/>
  <c r="L26" i="33" s="1"/>
  <c r="K13" i="33"/>
  <c r="K26" i="33" s="1"/>
  <c r="J13" i="33"/>
  <c r="J26" i="33" s="1"/>
  <c r="I13" i="33"/>
  <c r="I26" i="33" s="1"/>
  <c r="H13" i="33"/>
  <c r="H26" i="33" s="1"/>
  <c r="G13" i="33"/>
  <c r="G26" i="33" s="1"/>
  <c r="F13" i="33"/>
  <c r="E13" i="33"/>
  <c r="E26" i="33" s="1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5" i="34"/>
  <c r="AA44" i="34"/>
  <c r="J44" i="34"/>
  <c r="H44" i="34"/>
  <c r="AA43" i="34"/>
  <c r="Y43" i="34"/>
  <c r="X43" i="34"/>
  <c r="Z43" i="34" s="1"/>
  <c r="W43" i="34"/>
  <c r="V43" i="34"/>
  <c r="U43" i="34"/>
  <c r="T43" i="34"/>
  <c r="S43" i="34"/>
  <c r="S44" i="34" s="1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C44" i="34" s="1"/>
  <c r="AA37" i="34"/>
  <c r="Z37" i="34"/>
  <c r="Y37" i="34"/>
  <c r="Y44" i="34" s="1"/>
  <c r="X37" i="34"/>
  <c r="X44" i="34" s="1"/>
  <c r="Z44" i="34" s="1"/>
  <c r="W37" i="34"/>
  <c r="W44" i="34" s="1"/>
  <c r="V37" i="34"/>
  <c r="V44" i="34" s="1"/>
  <c r="U37" i="34"/>
  <c r="T37" i="34"/>
  <c r="T44" i="34" s="1"/>
  <c r="S37" i="34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L37" i="34"/>
  <c r="K37" i="34"/>
  <c r="J37" i="34"/>
  <c r="I37" i="34"/>
  <c r="I44" i="34" s="1"/>
  <c r="H37" i="34"/>
  <c r="G37" i="34"/>
  <c r="G44" i="34" s="1"/>
  <c r="F37" i="34"/>
  <c r="F44" i="34" s="1"/>
  <c r="E37" i="34"/>
  <c r="D37" i="34"/>
  <c r="C37" i="34"/>
  <c r="M26" i="34"/>
  <c r="K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W26" i="34" s="1"/>
  <c r="W45" i="34" s="1"/>
  <c r="V13" i="34"/>
  <c r="V26" i="34" s="1"/>
  <c r="V45" i="34" s="1"/>
  <c r="U13" i="34"/>
  <c r="U26" i="34" s="1"/>
  <c r="T13" i="34"/>
  <c r="T26" i="34" s="1"/>
  <c r="S13" i="34"/>
  <c r="S26" i="34" s="1"/>
  <c r="R13" i="34"/>
  <c r="R26" i="34" s="1"/>
  <c r="Q13" i="34"/>
  <c r="Q26" i="34" s="1"/>
  <c r="Q45" i="34" s="1"/>
  <c r="P13" i="34"/>
  <c r="P26" i="34" s="1"/>
  <c r="O13" i="34"/>
  <c r="O26" i="34" s="1"/>
  <c r="N13" i="34"/>
  <c r="N26" i="34" s="1"/>
  <c r="M13" i="34"/>
  <c r="L13" i="34"/>
  <c r="L26" i="34" s="1"/>
  <c r="K13" i="34"/>
  <c r="J13" i="34"/>
  <c r="J26" i="34" s="1"/>
  <c r="I13" i="34"/>
  <c r="I26" i="34" s="1"/>
  <c r="I45" i="34" s="1"/>
  <c r="H13" i="34"/>
  <c r="H26" i="34" s="1"/>
  <c r="G13" i="34"/>
  <c r="G26" i="34" s="1"/>
  <c r="G45" i="34" s="1"/>
  <c r="F13" i="34"/>
  <c r="F26" i="34" s="1"/>
  <c r="F45" i="34" s="1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R44" i="35"/>
  <c r="L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M26" i="35"/>
  <c r="M45" i="35" s="1"/>
  <c r="G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Y45" i="35" s="1"/>
  <c r="X13" i="35"/>
  <c r="W13" i="35"/>
  <c r="W26" i="35" s="1"/>
  <c r="W45" i="35" s="1"/>
  <c r="V13" i="35"/>
  <c r="V26" i="35" s="1"/>
  <c r="U13" i="35"/>
  <c r="U26" i="35" s="1"/>
  <c r="T13" i="35"/>
  <c r="T26" i="35" s="1"/>
  <c r="S13" i="35"/>
  <c r="S26" i="35" s="1"/>
  <c r="R13" i="35"/>
  <c r="R26" i="35" s="1"/>
  <c r="Q13" i="35"/>
  <c r="Q26" i="35" s="1"/>
  <c r="Q45" i="35" s="1"/>
  <c r="P13" i="35"/>
  <c r="P26" i="35" s="1"/>
  <c r="O13" i="35"/>
  <c r="O26" i="35" s="1"/>
  <c r="O45" i="35" s="1"/>
  <c r="N13" i="35"/>
  <c r="M13" i="35"/>
  <c r="L13" i="35"/>
  <c r="L26" i="35" s="1"/>
  <c r="K13" i="35"/>
  <c r="K26" i="35" s="1"/>
  <c r="K45" i="35" s="1"/>
  <c r="J13" i="35"/>
  <c r="J26" i="35" s="1"/>
  <c r="I13" i="35"/>
  <c r="I26" i="35" s="1"/>
  <c r="I45" i="35" s="1"/>
  <c r="H13" i="35"/>
  <c r="H26" i="35" s="1"/>
  <c r="G13" i="35"/>
  <c r="F13" i="35"/>
  <c r="E13" i="35"/>
  <c r="E26" i="35" s="1"/>
  <c r="D13" i="35"/>
  <c r="D26" i="35" s="1"/>
  <c r="C13" i="35"/>
  <c r="C26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S44" i="36" s="1"/>
  <c r="S45" i="36" s="1"/>
  <c r="R43" i="36"/>
  <c r="Q43" i="36"/>
  <c r="P43" i="36"/>
  <c r="O43" i="36"/>
  <c r="N43" i="36"/>
  <c r="M43" i="36"/>
  <c r="L43" i="36"/>
  <c r="K43" i="36"/>
  <c r="K44" i="36" s="1"/>
  <c r="K45" i="36" s="1"/>
  <c r="J43" i="36"/>
  <c r="I43" i="36"/>
  <c r="H43" i="36"/>
  <c r="G43" i="36"/>
  <c r="F43" i="36"/>
  <c r="E43" i="36"/>
  <c r="D43" i="36"/>
  <c r="C43" i="36"/>
  <c r="C44" i="36" s="1"/>
  <c r="C45" i="36" s="1"/>
  <c r="AA37" i="36"/>
  <c r="Y37" i="36"/>
  <c r="X37" i="36"/>
  <c r="X44" i="36" s="1"/>
  <c r="W37" i="36"/>
  <c r="W44" i="36" s="1"/>
  <c r="V37" i="36"/>
  <c r="V44" i="36" s="1"/>
  <c r="U37" i="36"/>
  <c r="T37" i="36"/>
  <c r="T44" i="36" s="1"/>
  <c r="S37" i="36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L37" i="36"/>
  <c r="L44" i="36" s="1"/>
  <c r="K37" i="36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D37" i="36"/>
  <c r="D44" i="36" s="1"/>
  <c r="C37" i="36"/>
  <c r="V26" i="36"/>
  <c r="V45" i="36" s="1"/>
  <c r="N26" i="36"/>
  <c r="N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W45" i="36" s="1"/>
  <c r="V13" i="36"/>
  <c r="U13" i="36"/>
  <c r="U26" i="36" s="1"/>
  <c r="T13" i="36"/>
  <c r="T26" i="36" s="1"/>
  <c r="S13" i="36"/>
  <c r="S26" i="36" s="1"/>
  <c r="R13" i="36"/>
  <c r="R26" i="36" s="1"/>
  <c r="Q13" i="36"/>
  <c r="Q26" i="36" s="1"/>
  <c r="Q45" i="36" s="1"/>
  <c r="P13" i="36"/>
  <c r="P26" i="36" s="1"/>
  <c r="P45" i="36" s="1"/>
  <c r="O13" i="36"/>
  <c r="O26" i="36" s="1"/>
  <c r="O45" i="36" s="1"/>
  <c r="N13" i="36"/>
  <c r="M13" i="36"/>
  <c r="M26" i="36" s="1"/>
  <c r="L13" i="36"/>
  <c r="L26" i="36" s="1"/>
  <c r="K13" i="36"/>
  <c r="K26" i="36" s="1"/>
  <c r="J13" i="36"/>
  <c r="J26" i="36" s="1"/>
  <c r="I13" i="36"/>
  <c r="I26" i="36" s="1"/>
  <c r="I45" i="36" s="1"/>
  <c r="H13" i="36"/>
  <c r="H26" i="36" s="1"/>
  <c r="H45" i="36" s="1"/>
  <c r="G13" i="36"/>
  <c r="G26" i="36" s="1"/>
  <c r="F13" i="36"/>
  <c r="E13" i="36"/>
  <c r="E26" i="36" s="1"/>
  <c r="D13" i="36"/>
  <c r="D26" i="36" s="1"/>
  <c r="C13" i="36"/>
  <c r="C26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J44" i="37"/>
  <c r="AA43" i="37"/>
  <c r="Y43" i="37"/>
  <c r="X43" i="37"/>
  <c r="Z43" i="37" s="1"/>
  <c r="W43" i="37"/>
  <c r="V43" i="37"/>
  <c r="U43" i="37"/>
  <c r="T43" i="37"/>
  <c r="S43" i="37"/>
  <c r="S44" i="37" s="1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Z37" i="37" s="1"/>
  <c r="W37" i="37"/>
  <c r="W44" i="37" s="1"/>
  <c r="V37" i="37"/>
  <c r="U37" i="37"/>
  <c r="T37" i="37"/>
  <c r="S37" i="37"/>
  <c r="R37" i="37"/>
  <c r="Q37" i="37"/>
  <c r="P37" i="37"/>
  <c r="O37" i="37"/>
  <c r="O44" i="37" s="1"/>
  <c r="N37" i="37"/>
  <c r="M37" i="37"/>
  <c r="L37" i="37"/>
  <c r="L44" i="37" s="1"/>
  <c r="K37" i="37"/>
  <c r="K44" i="37" s="1"/>
  <c r="J37" i="37"/>
  <c r="I37" i="37"/>
  <c r="H37" i="37"/>
  <c r="G37" i="37"/>
  <c r="G44" i="37" s="1"/>
  <c r="F37" i="37"/>
  <c r="E37" i="37"/>
  <c r="D37" i="37"/>
  <c r="C37" i="37"/>
  <c r="X26" i="37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V13" i="37"/>
  <c r="V26" i="37" s="1"/>
  <c r="U13" i="37"/>
  <c r="U26" i="37" s="1"/>
  <c r="T13" i="37"/>
  <c r="T26" i="37" s="1"/>
  <c r="S13" i="37"/>
  <c r="S26" i="37" s="1"/>
  <c r="R13" i="37"/>
  <c r="R26" i="37" s="1"/>
  <c r="Q13" i="37"/>
  <c r="Q26" i="37" s="1"/>
  <c r="P13" i="37"/>
  <c r="P26" i="37" s="1"/>
  <c r="O13" i="37"/>
  <c r="O26" i="37" s="1"/>
  <c r="O45" i="37" s="1"/>
  <c r="N13" i="37"/>
  <c r="N26" i="37" s="1"/>
  <c r="M13" i="37"/>
  <c r="M26" i="37" s="1"/>
  <c r="L13" i="37"/>
  <c r="L26" i="37" s="1"/>
  <c r="K13" i="37"/>
  <c r="K26" i="37" s="1"/>
  <c r="J13" i="37"/>
  <c r="J26" i="37" s="1"/>
  <c r="I13" i="37"/>
  <c r="I26" i="37" s="1"/>
  <c r="H13" i="37"/>
  <c r="G13" i="37"/>
  <c r="G26" i="37" s="1"/>
  <c r="G45" i="37" s="1"/>
  <c r="F13" i="37"/>
  <c r="F26" i="37" s="1"/>
  <c r="E13" i="37"/>
  <c r="E26" i="37" s="1"/>
  <c r="D13" i="37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Z44" i="38" s="1"/>
  <c r="H44" i="38"/>
  <c r="AA43" i="38"/>
  <c r="Z43" i="38"/>
  <c r="Y43" i="38"/>
  <c r="Y44" i="38" s="1"/>
  <c r="X43" i="38"/>
  <c r="W43" i="38"/>
  <c r="V43" i="38"/>
  <c r="U43" i="38"/>
  <c r="U44" i="38" s="1"/>
  <c r="T43" i="38"/>
  <c r="S43" i="38"/>
  <c r="R43" i="38"/>
  <c r="Q43" i="38"/>
  <c r="Q44" i="38" s="1"/>
  <c r="P43" i="38"/>
  <c r="O43" i="38"/>
  <c r="N43" i="38"/>
  <c r="M43" i="38"/>
  <c r="M44" i="38" s="1"/>
  <c r="L43" i="38"/>
  <c r="K43" i="38"/>
  <c r="J43" i="38"/>
  <c r="I43" i="38"/>
  <c r="I44" i="38" s="1"/>
  <c r="H43" i="38"/>
  <c r="G43" i="38"/>
  <c r="F43" i="38"/>
  <c r="E43" i="38"/>
  <c r="E44" i="38" s="1"/>
  <c r="D43" i="38"/>
  <c r="C43" i="38"/>
  <c r="AA37" i="38"/>
  <c r="AA44" i="38" s="1"/>
  <c r="Z37" i="38"/>
  <c r="Y37" i="38"/>
  <c r="X37" i="38"/>
  <c r="W37" i="38"/>
  <c r="W44" i="38" s="1"/>
  <c r="V37" i="38"/>
  <c r="U37" i="38"/>
  <c r="T37" i="38"/>
  <c r="S37" i="38"/>
  <c r="S44" i="38" s="1"/>
  <c r="R37" i="38"/>
  <c r="R44" i="38" s="1"/>
  <c r="Q37" i="38"/>
  <c r="P37" i="38"/>
  <c r="P44" i="38" s="1"/>
  <c r="O37" i="38"/>
  <c r="O44" i="38" s="1"/>
  <c r="N37" i="38"/>
  <c r="M37" i="38"/>
  <c r="L37" i="38"/>
  <c r="L44" i="38" s="1"/>
  <c r="K37" i="38"/>
  <c r="K44" i="38" s="1"/>
  <c r="J37" i="38"/>
  <c r="J44" i="38" s="1"/>
  <c r="I37" i="38"/>
  <c r="H37" i="38"/>
  <c r="G37" i="38"/>
  <c r="G44" i="38" s="1"/>
  <c r="F37" i="38"/>
  <c r="E37" i="38"/>
  <c r="D37" i="38"/>
  <c r="D44" i="38" s="1"/>
  <c r="C37" i="38"/>
  <c r="C44" i="38" s="1"/>
  <c r="AA26" i="38"/>
  <c r="AA45" i="38" s="1"/>
  <c r="K26" i="38"/>
  <c r="K45" i="38" s="1"/>
  <c r="J26" i="38"/>
  <c r="AA25" i="38"/>
  <c r="Y25" i="38"/>
  <c r="X25" i="38"/>
  <c r="Z25" i="38" s="1"/>
  <c r="W25" i="38"/>
  <c r="V25" i="38"/>
  <c r="U25" i="38"/>
  <c r="T25" i="38"/>
  <c r="T26" i="38" s="1"/>
  <c r="S25" i="38"/>
  <c r="R25" i="38"/>
  <c r="Q25" i="38"/>
  <c r="P25" i="38"/>
  <c r="P26" i="38" s="1"/>
  <c r="O25" i="38"/>
  <c r="N25" i="38"/>
  <c r="M25" i="38"/>
  <c r="L25" i="38"/>
  <c r="L26" i="38" s="1"/>
  <c r="K25" i="38"/>
  <c r="J25" i="38"/>
  <c r="I25" i="38"/>
  <c r="H25" i="38"/>
  <c r="H26" i="38" s="1"/>
  <c r="G25" i="38"/>
  <c r="F25" i="38"/>
  <c r="E25" i="38"/>
  <c r="D25" i="38"/>
  <c r="D26" i="38" s="1"/>
  <c r="C25" i="38"/>
  <c r="AA13" i="38"/>
  <c r="Y13" i="38"/>
  <c r="Y26" i="38" s="1"/>
  <c r="Y45" i="38" s="1"/>
  <c r="X13" i="38"/>
  <c r="W13" i="38"/>
  <c r="W26" i="38" s="1"/>
  <c r="V13" i="38"/>
  <c r="V26" i="38" s="1"/>
  <c r="U13" i="38"/>
  <c r="T13" i="38"/>
  <c r="S13" i="38"/>
  <c r="S26" i="38" s="1"/>
  <c r="S45" i="38" s="1"/>
  <c r="R13" i="38"/>
  <c r="R26" i="38" s="1"/>
  <c r="R45" i="38" s="1"/>
  <c r="Q13" i="38"/>
  <c r="Q26" i="38" s="1"/>
  <c r="Q45" i="38" s="1"/>
  <c r="P13" i="38"/>
  <c r="O13" i="38"/>
  <c r="O26" i="38" s="1"/>
  <c r="N13" i="38"/>
  <c r="N26" i="38" s="1"/>
  <c r="M13" i="38"/>
  <c r="L13" i="38"/>
  <c r="K13" i="38"/>
  <c r="J13" i="38"/>
  <c r="I13" i="38"/>
  <c r="I26" i="38" s="1"/>
  <c r="I45" i="38" s="1"/>
  <c r="H13" i="38"/>
  <c r="G13" i="38"/>
  <c r="G26" i="38" s="1"/>
  <c r="F13" i="38"/>
  <c r="F26" i="38" s="1"/>
  <c r="E13" i="38"/>
  <c r="D13" i="38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H44" i="39"/>
  <c r="G44" i="39"/>
  <c r="AA43" i="39"/>
  <c r="Y43" i="39"/>
  <c r="X43" i="39"/>
  <c r="Z43" i="39" s="1"/>
  <c r="W43" i="39"/>
  <c r="V43" i="39"/>
  <c r="U43" i="39"/>
  <c r="U44" i="39" s="1"/>
  <c r="T43" i="39"/>
  <c r="S43" i="39"/>
  <c r="R43" i="39"/>
  <c r="Q43" i="39"/>
  <c r="P43" i="39"/>
  <c r="O43" i="39"/>
  <c r="N43" i="39"/>
  <c r="M43" i="39"/>
  <c r="M44" i="39" s="1"/>
  <c r="L43" i="39"/>
  <c r="K43" i="39"/>
  <c r="J43" i="39"/>
  <c r="I43" i="39"/>
  <c r="H43" i="39"/>
  <c r="G43" i="39"/>
  <c r="F43" i="39"/>
  <c r="E43" i="39"/>
  <c r="E44" i="39" s="1"/>
  <c r="D43" i="39"/>
  <c r="C43" i="39"/>
  <c r="AA37" i="39"/>
  <c r="AA44" i="39" s="1"/>
  <c r="Z37" i="39"/>
  <c r="Y37" i="39"/>
  <c r="X37" i="39"/>
  <c r="W37" i="39"/>
  <c r="V37" i="39"/>
  <c r="V44" i="39" s="1"/>
  <c r="U37" i="39"/>
  <c r="T37" i="39"/>
  <c r="S37" i="39"/>
  <c r="S44" i="39" s="1"/>
  <c r="R37" i="39"/>
  <c r="R44" i="39" s="1"/>
  <c r="Q37" i="39"/>
  <c r="P37" i="39"/>
  <c r="P44" i="39" s="1"/>
  <c r="O37" i="39"/>
  <c r="O44" i="39" s="1"/>
  <c r="N37" i="39"/>
  <c r="N44" i="39" s="1"/>
  <c r="M37" i="39"/>
  <c r="L37" i="39"/>
  <c r="K37" i="39"/>
  <c r="K44" i="39" s="1"/>
  <c r="J37" i="39"/>
  <c r="J44" i="39" s="1"/>
  <c r="I37" i="39"/>
  <c r="H37" i="39"/>
  <c r="G37" i="39"/>
  <c r="F37" i="39"/>
  <c r="F44" i="39" s="1"/>
  <c r="E37" i="39"/>
  <c r="D37" i="39"/>
  <c r="C37" i="39"/>
  <c r="C44" i="39" s="1"/>
  <c r="AA26" i="39"/>
  <c r="J26" i="39"/>
  <c r="J45" i="39" s="1"/>
  <c r="AA25" i="39"/>
  <c r="Y25" i="39"/>
  <c r="X25" i="39"/>
  <c r="Z25" i="39" s="1"/>
  <c r="W25" i="39"/>
  <c r="V25" i="39"/>
  <c r="U25" i="39"/>
  <c r="T25" i="39"/>
  <c r="T26" i="39" s="1"/>
  <c r="S25" i="39"/>
  <c r="S26" i="39" s="1"/>
  <c r="R25" i="39"/>
  <c r="Q25" i="39"/>
  <c r="P25" i="39"/>
  <c r="O25" i="39"/>
  <c r="N25" i="39"/>
  <c r="M25" i="39"/>
  <c r="L25" i="39"/>
  <c r="L26" i="39" s="1"/>
  <c r="K25" i="39"/>
  <c r="J25" i="39"/>
  <c r="I25" i="39"/>
  <c r="H25" i="39"/>
  <c r="G25" i="39"/>
  <c r="F25" i="39"/>
  <c r="E25" i="39"/>
  <c r="D25" i="39"/>
  <c r="D26" i="39" s="1"/>
  <c r="C25" i="39"/>
  <c r="C26" i="39" s="1"/>
  <c r="AA13" i="39"/>
  <c r="Y13" i="39"/>
  <c r="Y26" i="39" s="1"/>
  <c r="X13" i="39"/>
  <c r="Z13" i="39" s="1"/>
  <c r="W13" i="39"/>
  <c r="V13" i="39"/>
  <c r="V26" i="39" s="1"/>
  <c r="U13" i="39"/>
  <c r="U26" i="39" s="1"/>
  <c r="U45" i="39" s="1"/>
  <c r="T13" i="39"/>
  <c r="S13" i="39"/>
  <c r="R13" i="39"/>
  <c r="R26" i="39" s="1"/>
  <c r="R45" i="39" s="1"/>
  <c r="Q13" i="39"/>
  <c r="Q26" i="39" s="1"/>
  <c r="P13" i="39"/>
  <c r="O13" i="39"/>
  <c r="N13" i="39"/>
  <c r="N26" i="39" s="1"/>
  <c r="M13" i="39"/>
  <c r="M26" i="39" s="1"/>
  <c r="M45" i="39" s="1"/>
  <c r="L13" i="39"/>
  <c r="K13" i="39"/>
  <c r="K26" i="39" s="1"/>
  <c r="J13" i="39"/>
  <c r="I13" i="39"/>
  <c r="I26" i="39" s="1"/>
  <c r="H13" i="39"/>
  <c r="G13" i="39"/>
  <c r="F13" i="39"/>
  <c r="F26" i="39" s="1"/>
  <c r="E13" i="39"/>
  <c r="E26" i="39" s="1"/>
  <c r="E45" i="39" s="1"/>
  <c r="D13" i="39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P44" i="40"/>
  <c r="G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Z37" i="40" s="1"/>
  <c r="W37" i="40"/>
  <c r="W44" i="40" s="1"/>
  <c r="V37" i="40"/>
  <c r="U37" i="40"/>
  <c r="T37" i="40"/>
  <c r="T44" i="40" s="1"/>
  <c r="S37" i="40"/>
  <c r="R37" i="40"/>
  <c r="Q37" i="40"/>
  <c r="P37" i="40"/>
  <c r="O37" i="40"/>
  <c r="O44" i="40" s="1"/>
  <c r="N37" i="40"/>
  <c r="M37" i="40"/>
  <c r="L37" i="40"/>
  <c r="L44" i="40" s="1"/>
  <c r="K37" i="40"/>
  <c r="J37" i="40"/>
  <c r="I37" i="40"/>
  <c r="H37" i="40"/>
  <c r="H44" i="40" s="1"/>
  <c r="G37" i="40"/>
  <c r="F37" i="40"/>
  <c r="E37" i="40"/>
  <c r="D37" i="40"/>
  <c r="D44" i="40" s="1"/>
  <c r="C37" i="40"/>
  <c r="K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Y26" i="40" s="1"/>
  <c r="X13" i="40"/>
  <c r="W13" i="40"/>
  <c r="W26" i="40" s="1"/>
  <c r="V13" i="40"/>
  <c r="V26" i="40" s="1"/>
  <c r="U13" i="40"/>
  <c r="U26" i="40" s="1"/>
  <c r="T13" i="40"/>
  <c r="S13" i="40"/>
  <c r="S26" i="40" s="1"/>
  <c r="R13" i="40"/>
  <c r="R26" i="40" s="1"/>
  <c r="Q13" i="40"/>
  <c r="Q26" i="40" s="1"/>
  <c r="P13" i="40"/>
  <c r="O13" i="40"/>
  <c r="O26" i="40" s="1"/>
  <c r="N13" i="40"/>
  <c r="N26" i="40" s="1"/>
  <c r="M13" i="40"/>
  <c r="M26" i="40" s="1"/>
  <c r="L13" i="40"/>
  <c r="K13" i="40"/>
  <c r="J13" i="40"/>
  <c r="J26" i="40" s="1"/>
  <c r="I13" i="40"/>
  <c r="I26" i="40" s="1"/>
  <c r="H13" i="40"/>
  <c r="G13" i="40"/>
  <c r="G26" i="40" s="1"/>
  <c r="F13" i="40"/>
  <c r="F26" i="40" s="1"/>
  <c r="E13" i="40"/>
  <c r="E26" i="40" s="1"/>
  <c r="D13" i="40"/>
  <c r="C13" i="40"/>
  <c r="C26" i="40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X44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Z37" i="1" s="1"/>
  <c r="X37" i="1"/>
  <c r="W37" i="1"/>
  <c r="W44" i="1" s="1"/>
  <c r="V37" i="1"/>
  <c r="V44" i="1" s="1"/>
  <c r="U37" i="1"/>
  <c r="T37" i="1"/>
  <c r="S37" i="1"/>
  <c r="S44" i="1" s="1"/>
  <c r="R37" i="1"/>
  <c r="R44" i="1" s="1"/>
  <c r="Q37" i="1"/>
  <c r="P37" i="1"/>
  <c r="O37" i="1"/>
  <c r="O44" i="1" s="1"/>
  <c r="N37" i="1"/>
  <c r="N44" i="1" s="1"/>
  <c r="M37" i="1"/>
  <c r="L37" i="1"/>
  <c r="K37" i="1"/>
  <c r="K44" i="1" s="1"/>
  <c r="J37" i="1"/>
  <c r="J44" i="1" s="1"/>
  <c r="I37" i="1"/>
  <c r="H37" i="1"/>
  <c r="H44" i="1" s="1"/>
  <c r="G37" i="1"/>
  <c r="G44" i="1" s="1"/>
  <c r="F37" i="1"/>
  <c r="F44" i="1" s="1"/>
  <c r="E37" i="1"/>
  <c r="D37" i="1"/>
  <c r="C37" i="1"/>
  <c r="C44" i="1" s="1"/>
  <c r="AA26" i="1"/>
  <c r="S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W45" i="1" s="1"/>
  <c r="V13" i="1"/>
  <c r="V26" i="1" s="1"/>
  <c r="U13" i="1"/>
  <c r="U26" i="1" s="1"/>
  <c r="T13" i="1"/>
  <c r="S13" i="1"/>
  <c r="R13" i="1"/>
  <c r="R26" i="1" s="1"/>
  <c r="R45" i="1" s="1"/>
  <c r="Q13" i="1"/>
  <c r="Q26" i="1" s="1"/>
  <c r="P13" i="1"/>
  <c r="O13" i="1"/>
  <c r="O26" i="1" s="1"/>
  <c r="O45" i="1" s="1"/>
  <c r="N13" i="1"/>
  <c r="N26" i="1" s="1"/>
  <c r="M13" i="1"/>
  <c r="M26" i="1" s="1"/>
  <c r="L13" i="1"/>
  <c r="K13" i="1"/>
  <c r="K26" i="1" s="1"/>
  <c r="J13" i="1"/>
  <c r="J26" i="1" s="1"/>
  <c r="J45" i="1" s="1"/>
  <c r="I13" i="1"/>
  <c r="I26" i="1" s="1"/>
  <c r="H13" i="1"/>
  <c r="G13" i="1"/>
  <c r="G26" i="1" s="1"/>
  <c r="G45" i="1" s="1"/>
  <c r="F13" i="1"/>
  <c r="F26" i="1" s="1"/>
  <c r="E13" i="1"/>
  <c r="E26" i="1" s="1"/>
  <c r="D13" i="1"/>
  <c r="C13" i="1"/>
  <c r="C26" i="1" s="1"/>
  <c r="C44" i="40" l="1"/>
  <c r="C45" i="40" s="1"/>
  <c r="K44" i="40"/>
  <c r="K45" i="40" s="1"/>
  <c r="S44" i="40"/>
  <c r="S45" i="40" s="1"/>
  <c r="E26" i="38"/>
  <c r="E45" i="38" s="1"/>
  <c r="M26" i="38"/>
  <c r="M45" i="38" s="1"/>
  <c r="U26" i="38"/>
  <c r="U45" i="38" s="1"/>
  <c r="F44" i="38"/>
  <c r="N44" i="38"/>
  <c r="V44" i="38"/>
  <c r="F45" i="37"/>
  <c r="C44" i="37"/>
  <c r="C45" i="37" s="1"/>
  <c r="AA44" i="32"/>
  <c r="AA45" i="32" s="1"/>
  <c r="F45" i="38"/>
  <c r="N45" i="38"/>
  <c r="V45" i="38"/>
  <c r="Z26" i="28"/>
  <c r="X45" i="28"/>
  <c r="Z45" i="28" s="1"/>
  <c r="P45" i="25"/>
  <c r="M44" i="1"/>
  <c r="F45" i="39"/>
  <c r="N45" i="39"/>
  <c r="V45" i="39"/>
  <c r="G45" i="38"/>
  <c r="O45" i="38"/>
  <c r="W45" i="38"/>
  <c r="H26" i="37"/>
  <c r="Z25" i="37"/>
  <c r="D44" i="37"/>
  <c r="T44" i="37"/>
  <c r="T45" i="37" s="1"/>
  <c r="F26" i="36"/>
  <c r="F45" i="36" s="1"/>
  <c r="E45" i="35"/>
  <c r="U45" i="35"/>
  <c r="J45" i="33"/>
  <c r="X44" i="33"/>
  <c r="Z37" i="33"/>
  <c r="Z44" i="27"/>
  <c r="Q45" i="25"/>
  <c r="I45" i="1"/>
  <c r="E44" i="1"/>
  <c r="E45" i="1" s="1"/>
  <c r="U44" i="1"/>
  <c r="D26" i="1"/>
  <c r="L26" i="1"/>
  <c r="T26" i="1"/>
  <c r="D26" i="40"/>
  <c r="D45" i="40" s="1"/>
  <c r="L26" i="40"/>
  <c r="L45" i="40" s="1"/>
  <c r="T26" i="40"/>
  <c r="T45" i="40" s="1"/>
  <c r="F44" i="40"/>
  <c r="N44" i="40"/>
  <c r="V44" i="40"/>
  <c r="E44" i="40"/>
  <c r="M44" i="40"/>
  <c r="U44" i="40"/>
  <c r="G26" i="39"/>
  <c r="G45" i="39" s="1"/>
  <c r="O26" i="39"/>
  <c r="O45" i="39" s="1"/>
  <c r="W26" i="39"/>
  <c r="W45" i="39" s="1"/>
  <c r="F44" i="37"/>
  <c r="N44" i="37"/>
  <c r="N45" i="37" s="1"/>
  <c r="V44" i="37"/>
  <c r="V45" i="37" s="1"/>
  <c r="G45" i="36"/>
  <c r="Y44" i="36"/>
  <c r="Z37" i="36"/>
  <c r="V45" i="35"/>
  <c r="U45" i="26"/>
  <c r="Y45" i="25"/>
  <c r="H45" i="38"/>
  <c r="P45" i="38"/>
  <c r="J45" i="37"/>
  <c r="AA45" i="37"/>
  <c r="Q45" i="39"/>
  <c r="H26" i="39"/>
  <c r="H45" i="39" s="1"/>
  <c r="P26" i="39"/>
  <c r="P45" i="39" s="1"/>
  <c r="I44" i="39"/>
  <c r="I45" i="39" s="1"/>
  <c r="Q44" i="39"/>
  <c r="Y44" i="39"/>
  <c r="Y45" i="39" s="1"/>
  <c r="X44" i="39"/>
  <c r="Z44" i="39" s="1"/>
  <c r="Z13" i="38"/>
  <c r="K45" i="37"/>
  <c r="C26" i="37"/>
  <c r="Z50" i="37"/>
  <c r="Y45" i="36"/>
  <c r="D45" i="25"/>
  <c r="Q45" i="23"/>
  <c r="C44" i="19"/>
  <c r="K44" i="19"/>
  <c r="S44" i="19"/>
  <c r="C45" i="4"/>
  <c r="K45" i="4"/>
  <c r="U45" i="1"/>
  <c r="Q44" i="1"/>
  <c r="Q45" i="1" s="1"/>
  <c r="G45" i="40"/>
  <c r="O45" i="40"/>
  <c r="W45" i="40"/>
  <c r="X44" i="40"/>
  <c r="T44" i="38"/>
  <c r="L45" i="37"/>
  <c r="D26" i="37"/>
  <c r="D45" i="37" s="1"/>
  <c r="I44" i="37"/>
  <c r="I45" i="37" s="1"/>
  <c r="Q44" i="37"/>
  <c r="Q45" i="37" s="1"/>
  <c r="Y44" i="37"/>
  <c r="Y45" i="37" s="1"/>
  <c r="H44" i="37"/>
  <c r="P44" i="37"/>
  <c r="P45" i="37" s="1"/>
  <c r="J45" i="36"/>
  <c r="R45" i="36"/>
  <c r="K44" i="34"/>
  <c r="K45" i="34" s="1"/>
  <c r="J45" i="32"/>
  <c r="C45" i="31"/>
  <c r="X26" i="26"/>
  <c r="Z13" i="26"/>
  <c r="F26" i="19"/>
  <c r="F45" i="19" s="1"/>
  <c r="N26" i="19"/>
  <c r="N45" i="19" s="1"/>
  <c r="V26" i="19"/>
  <c r="Z13" i="16"/>
  <c r="X26" i="16"/>
  <c r="M45" i="1"/>
  <c r="I44" i="1"/>
  <c r="Z43" i="1"/>
  <c r="H26" i="1"/>
  <c r="H45" i="1" s="1"/>
  <c r="P26" i="1"/>
  <c r="P45" i="1" s="1"/>
  <c r="Z25" i="1"/>
  <c r="D44" i="1"/>
  <c r="D45" i="1" s="1"/>
  <c r="L44" i="1"/>
  <c r="T44" i="1"/>
  <c r="Z50" i="1"/>
  <c r="H26" i="40"/>
  <c r="H45" i="40" s="1"/>
  <c r="P26" i="40"/>
  <c r="P45" i="40" s="1"/>
  <c r="Z25" i="40"/>
  <c r="J44" i="40"/>
  <c r="R44" i="40"/>
  <c r="R45" i="40" s="1"/>
  <c r="I44" i="40"/>
  <c r="Q44" i="40"/>
  <c r="Z43" i="40"/>
  <c r="D44" i="39"/>
  <c r="L44" i="39"/>
  <c r="T44" i="39"/>
  <c r="Z26" i="37"/>
  <c r="R44" i="37"/>
  <c r="R45" i="37" s="1"/>
  <c r="D44" i="34"/>
  <c r="L44" i="34"/>
  <c r="C45" i="34"/>
  <c r="S45" i="34"/>
  <c r="I44" i="29"/>
  <c r="Y44" i="29"/>
  <c r="Z44" i="29" s="1"/>
  <c r="E45" i="28"/>
  <c r="U45" i="28"/>
  <c r="X44" i="20"/>
  <c r="Z44" i="20" s="1"/>
  <c r="Z37" i="20"/>
  <c r="W45" i="33"/>
  <c r="I45" i="33"/>
  <c r="Q45" i="33"/>
  <c r="Y45" i="33"/>
  <c r="C44" i="32"/>
  <c r="C45" i="32" s="1"/>
  <c r="K44" i="32"/>
  <c r="K45" i="32" s="1"/>
  <c r="S44" i="32"/>
  <c r="S45" i="32" s="1"/>
  <c r="I26" i="30"/>
  <c r="Y26" i="30"/>
  <c r="N44" i="30"/>
  <c r="E45" i="29"/>
  <c r="M45" i="29"/>
  <c r="D26" i="29"/>
  <c r="D45" i="29" s="1"/>
  <c r="H45" i="29"/>
  <c r="J44" i="29"/>
  <c r="R44" i="29"/>
  <c r="G45" i="28"/>
  <c r="O45" i="28"/>
  <c r="W45" i="28"/>
  <c r="R45" i="23"/>
  <c r="T45" i="12"/>
  <c r="X26" i="6"/>
  <c r="Z13" i="6"/>
  <c r="O45" i="2"/>
  <c r="F26" i="35"/>
  <c r="F45" i="35" s="1"/>
  <c r="N26" i="35"/>
  <c r="N45" i="35" s="1"/>
  <c r="H45" i="34"/>
  <c r="P45" i="34"/>
  <c r="H45" i="32"/>
  <c r="P45" i="32"/>
  <c r="K44" i="31"/>
  <c r="K45" i="31" s="1"/>
  <c r="AA44" i="31"/>
  <c r="AA45" i="31" s="1"/>
  <c r="X26" i="27"/>
  <c r="X45" i="27" s="1"/>
  <c r="Z45" i="27" s="1"/>
  <c r="R45" i="26"/>
  <c r="I26" i="26"/>
  <c r="I45" i="26" s="1"/>
  <c r="Q26" i="26"/>
  <c r="Q45" i="26" s="1"/>
  <c r="Y26" i="26"/>
  <c r="Y45" i="26" s="1"/>
  <c r="X44" i="26"/>
  <c r="Z44" i="26" s="1"/>
  <c r="L26" i="24"/>
  <c r="L45" i="24" s="1"/>
  <c r="T26" i="24"/>
  <c r="T45" i="24" s="1"/>
  <c r="E44" i="24"/>
  <c r="U44" i="24"/>
  <c r="C45" i="23"/>
  <c r="K45" i="23"/>
  <c r="S45" i="23"/>
  <c r="AA45" i="23"/>
  <c r="P26" i="22"/>
  <c r="P45" i="22" s="1"/>
  <c r="X26" i="22"/>
  <c r="I44" i="21"/>
  <c r="I45" i="21" s="1"/>
  <c r="Q44" i="21"/>
  <c r="Y44" i="21"/>
  <c r="M45" i="19"/>
  <c r="X26" i="18"/>
  <c r="Z13" i="18"/>
  <c r="J45" i="17"/>
  <c r="R45" i="17"/>
  <c r="Z13" i="17"/>
  <c r="Q26" i="17"/>
  <c r="Q45" i="17" s="1"/>
  <c r="G44" i="15"/>
  <c r="O44" i="15"/>
  <c r="W44" i="15"/>
  <c r="D45" i="8"/>
  <c r="AA44" i="33"/>
  <c r="AA45" i="33" s="1"/>
  <c r="F26" i="31"/>
  <c r="F45" i="31" s="1"/>
  <c r="V26" i="31"/>
  <c r="V45" i="31" s="1"/>
  <c r="D44" i="31"/>
  <c r="T44" i="31"/>
  <c r="T45" i="31" s="1"/>
  <c r="Z37" i="28"/>
  <c r="F45" i="27"/>
  <c r="N45" i="27"/>
  <c r="V45" i="27"/>
  <c r="E26" i="27"/>
  <c r="E45" i="27" s="1"/>
  <c r="U26" i="27"/>
  <c r="U45" i="27" s="1"/>
  <c r="Z37" i="27"/>
  <c r="F44" i="26"/>
  <c r="N44" i="26"/>
  <c r="V44" i="26"/>
  <c r="L26" i="25"/>
  <c r="L45" i="25" s="1"/>
  <c r="T26" i="25"/>
  <c r="T45" i="25" s="1"/>
  <c r="E44" i="23"/>
  <c r="J45" i="22"/>
  <c r="R45" i="22"/>
  <c r="H45" i="11"/>
  <c r="R45" i="5"/>
  <c r="D44" i="3"/>
  <c r="L44" i="3"/>
  <c r="L45" i="3" s="1"/>
  <c r="T44" i="3"/>
  <c r="T45" i="3" s="1"/>
  <c r="F45" i="3"/>
  <c r="Z44" i="36"/>
  <c r="J45" i="34"/>
  <c r="R45" i="34"/>
  <c r="AA45" i="34"/>
  <c r="C44" i="33"/>
  <c r="C45" i="33" s="1"/>
  <c r="S44" i="33"/>
  <c r="S45" i="33" s="1"/>
  <c r="R45" i="32"/>
  <c r="L26" i="30"/>
  <c r="Z37" i="30"/>
  <c r="I44" i="30"/>
  <c r="Y44" i="30"/>
  <c r="Z44" i="30" s="1"/>
  <c r="I26" i="28"/>
  <c r="I45" i="28" s="1"/>
  <c r="Q26" i="28"/>
  <c r="Q45" i="28" s="1"/>
  <c r="Y26" i="28"/>
  <c r="Y45" i="28" s="1"/>
  <c r="R44" i="27"/>
  <c r="F26" i="25"/>
  <c r="N26" i="25"/>
  <c r="N45" i="25" s="1"/>
  <c r="V26" i="25"/>
  <c r="V45" i="25" s="1"/>
  <c r="E44" i="25"/>
  <c r="H44" i="24"/>
  <c r="X44" i="24"/>
  <c r="Z44" i="24" s="1"/>
  <c r="E26" i="23"/>
  <c r="E45" i="23" s="1"/>
  <c r="M26" i="23"/>
  <c r="U26" i="23"/>
  <c r="U45" i="23" s="1"/>
  <c r="D26" i="23"/>
  <c r="D45" i="23" s="1"/>
  <c r="L26" i="23"/>
  <c r="L45" i="23" s="1"/>
  <c r="T26" i="23"/>
  <c r="T45" i="23" s="1"/>
  <c r="G44" i="23"/>
  <c r="G45" i="23" s="1"/>
  <c r="O44" i="23"/>
  <c r="O45" i="23" s="1"/>
  <c r="W44" i="23"/>
  <c r="W45" i="23" s="1"/>
  <c r="S26" i="22"/>
  <c r="S45" i="22" s="1"/>
  <c r="L44" i="21"/>
  <c r="X44" i="13"/>
  <c r="Z44" i="13" s="1"/>
  <c r="Z37" i="13"/>
  <c r="H44" i="13"/>
  <c r="G45" i="12"/>
  <c r="O45" i="12"/>
  <c r="Y45" i="9"/>
  <c r="J44" i="5"/>
  <c r="R44" i="5"/>
  <c r="AA44" i="35"/>
  <c r="F26" i="33"/>
  <c r="F45" i="33" s="1"/>
  <c r="N26" i="33"/>
  <c r="N45" i="33" s="1"/>
  <c r="V26" i="33"/>
  <c r="V45" i="33" s="1"/>
  <c r="D44" i="33"/>
  <c r="T44" i="33"/>
  <c r="T45" i="33" s="1"/>
  <c r="X44" i="32"/>
  <c r="H45" i="31"/>
  <c r="P45" i="31"/>
  <c r="E26" i="30"/>
  <c r="E45" i="30" s="1"/>
  <c r="M26" i="30"/>
  <c r="M45" i="30" s="1"/>
  <c r="U26" i="30"/>
  <c r="U45" i="30" s="1"/>
  <c r="N44" i="29"/>
  <c r="V44" i="29"/>
  <c r="F44" i="25"/>
  <c r="G45" i="22"/>
  <c r="O45" i="22"/>
  <c r="P45" i="21"/>
  <c r="M45" i="17"/>
  <c r="U45" i="16"/>
  <c r="J26" i="13"/>
  <c r="J45" i="13" s="1"/>
  <c r="R26" i="13"/>
  <c r="R45" i="13" s="1"/>
  <c r="AA26" i="10"/>
  <c r="AA45" i="10" s="1"/>
  <c r="J45" i="35"/>
  <c r="R45" i="35"/>
  <c r="C44" i="35"/>
  <c r="C45" i="35" s="1"/>
  <c r="L45" i="34"/>
  <c r="O45" i="33"/>
  <c r="Z44" i="32"/>
  <c r="Y45" i="31"/>
  <c r="D45" i="30"/>
  <c r="I26" i="29"/>
  <c r="I45" i="29" s="1"/>
  <c r="Q26" i="29"/>
  <c r="E26" i="26"/>
  <c r="E45" i="26" s="1"/>
  <c r="M26" i="26"/>
  <c r="M45" i="26" s="1"/>
  <c r="H26" i="24"/>
  <c r="P26" i="24"/>
  <c r="P45" i="24" s="1"/>
  <c r="X26" i="24"/>
  <c r="I44" i="24"/>
  <c r="Q44" i="24"/>
  <c r="Y44" i="24"/>
  <c r="D26" i="22"/>
  <c r="D45" i="22" s="1"/>
  <c r="L26" i="22"/>
  <c r="L45" i="22" s="1"/>
  <c r="T26" i="22"/>
  <c r="T45" i="22" s="1"/>
  <c r="Q45" i="21"/>
  <c r="Y45" i="21"/>
  <c r="X44" i="21"/>
  <c r="Z44" i="21" s="1"/>
  <c r="X26" i="17"/>
  <c r="F45" i="15"/>
  <c r="V45" i="15"/>
  <c r="C26" i="11"/>
  <c r="K26" i="11"/>
  <c r="S26" i="11"/>
  <c r="S45" i="11" s="1"/>
  <c r="Z13" i="8"/>
  <c r="X26" i="8"/>
  <c r="X45" i="8" s="1"/>
  <c r="Z45" i="8" s="1"/>
  <c r="H26" i="8"/>
  <c r="H45" i="8" s="1"/>
  <c r="D45" i="7"/>
  <c r="P45" i="7"/>
  <c r="J44" i="6"/>
  <c r="J45" i="6" s="1"/>
  <c r="R44" i="6"/>
  <c r="G26" i="5"/>
  <c r="G45" i="5" s="1"/>
  <c r="O26" i="5"/>
  <c r="W26" i="5"/>
  <c r="W45" i="5" s="1"/>
  <c r="N45" i="4"/>
  <c r="V45" i="4"/>
  <c r="AA44" i="36"/>
  <c r="AA45" i="36" s="1"/>
  <c r="S45" i="35"/>
  <c r="H45" i="33"/>
  <c r="P45" i="33"/>
  <c r="Z25" i="33"/>
  <c r="G44" i="33"/>
  <c r="G45" i="33" s="1"/>
  <c r="O44" i="33"/>
  <c r="W44" i="33"/>
  <c r="J45" i="31"/>
  <c r="R45" i="31"/>
  <c r="I44" i="31"/>
  <c r="I45" i="31" s="1"/>
  <c r="Q44" i="31"/>
  <c r="Q45" i="31" s="1"/>
  <c r="Y44" i="31"/>
  <c r="Z44" i="31" s="1"/>
  <c r="J26" i="27"/>
  <c r="J45" i="27" s="1"/>
  <c r="R26" i="27"/>
  <c r="I26" i="27"/>
  <c r="I45" i="27" s="1"/>
  <c r="Q26" i="27"/>
  <c r="Q45" i="27" s="1"/>
  <c r="Y26" i="27"/>
  <c r="Y45" i="27" s="1"/>
  <c r="G26" i="26"/>
  <c r="G45" i="26" s="1"/>
  <c r="O26" i="26"/>
  <c r="O45" i="26" s="1"/>
  <c r="W26" i="26"/>
  <c r="W45" i="26" s="1"/>
  <c r="I26" i="25"/>
  <c r="I45" i="25" s="1"/>
  <c r="Z44" i="25"/>
  <c r="J26" i="24"/>
  <c r="R26" i="24"/>
  <c r="C44" i="24"/>
  <c r="C45" i="24" s="1"/>
  <c r="K44" i="24"/>
  <c r="K45" i="24" s="1"/>
  <c r="S44" i="24"/>
  <c r="S45" i="24" s="1"/>
  <c r="AA44" i="24"/>
  <c r="AA45" i="24" s="1"/>
  <c r="J44" i="23"/>
  <c r="J45" i="23" s="1"/>
  <c r="R44" i="23"/>
  <c r="I44" i="23"/>
  <c r="I45" i="23" s="1"/>
  <c r="Q44" i="23"/>
  <c r="Y44" i="23"/>
  <c r="Y45" i="23" s="1"/>
  <c r="F26" i="22"/>
  <c r="N26" i="22"/>
  <c r="V26" i="22"/>
  <c r="J45" i="21"/>
  <c r="R45" i="21"/>
  <c r="E45" i="19"/>
  <c r="U45" i="19"/>
  <c r="C44" i="18"/>
  <c r="K44" i="18"/>
  <c r="S44" i="18"/>
  <c r="E45" i="18"/>
  <c r="P45" i="14"/>
  <c r="Z13" i="14"/>
  <c r="P44" i="12"/>
  <c r="AA26" i="4"/>
  <c r="AA45" i="4" s="1"/>
  <c r="AA45" i="3"/>
  <c r="J26" i="3"/>
  <c r="J45" i="3" s="1"/>
  <c r="R26" i="3"/>
  <c r="R45" i="3" s="1"/>
  <c r="K45" i="21"/>
  <c r="S45" i="21"/>
  <c r="AA45" i="21"/>
  <c r="E44" i="20"/>
  <c r="U44" i="20"/>
  <c r="J45" i="18"/>
  <c r="I26" i="18"/>
  <c r="I45" i="18" s="1"/>
  <c r="Q26" i="18"/>
  <c r="Q45" i="18" s="1"/>
  <c r="Y26" i="18"/>
  <c r="Y45" i="18" s="1"/>
  <c r="AA44" i="17"/>
  <c r="S45" i="10"/>
  <c r="C26" i="10"/>
  <c r="C45" i="10" s="1"/>
  <c r="K26" i="10"/>
  <c r="K45" i="10" s="1"/>
  <c r="C26" i="9"/>
  <c r="C45" i="9" s="1"/>
  <c r="K26" i="9"/>
  <c r="K45" i="9" s="1"/>
  <c r="J26" i="8"/>
  <c r="E26" i="7"/>
  <c r="M26" i="7"/>
  <c r="R45" i="6"/>
  <c r="I26" i="6"/>
  <c r="I45" i="6" s="1"/>
  <c r="Q26" i="6"/>
  <c r="Q45" i="6" s="1"/>
  <c r="Y26" i="6"/>
  <c r="Y45" i="6" s="1"/>
  <c r="D44" i="4"/>
  <c r="L44" i="4"/>
  <c r="T44" i="4"/>
  <c r="C45" i="3"/>
  <c r="K45" i="3"/>
  <c r="S45" i="3"/>
  <c r="F45" i="2"/>
  <c r="N45" i="2"/>
  <c r="V45" i="2"/>
  <c r="D26" i="21"/>
  <c r="D45" i="21" s="1"/>
  <c r="L26" i="21"/>
  <c r="L45" i="21" s="1"/>
  <c r="T26" i="21"/>
  <c r="T45" i="21" s="1"/>
  <c r="I26" i="20"/>
  <c r="Q26" i="20"/>
  <c r="Y26" i="20"/>
  <c r="Z26" i="20" s="1"/>
  <c r="P26" i="20"/>
  <c r="P45" i="20" s="1"/>
  <c r="G44" i="20"/>
  <c r="G45" i="20" s="1"/>
  <c r="W44" i="20"/>
  <c r="W45" i="20" s="1"/>
  <c r="Z13" i="19"/>
  <c r="AA44" i="18"/>
  <c r="D26" i="17"/>
  <c r="D45" i="17" s="1"/>
  <c r="L26" i="17"/>
  <c r="T26" i="17"/>
  <c r="T45" i="17" s="1"/>
  <c r="C44" i="17"/>
  <c r="K44" i="17"/>
  <c r="S44" i="17"/>
  <c r="G26" i="16"/>
  <c r="G45" i="16" s="1"/>
  <c r="O26" i="16"/>
  <c r="W26" i="16"/>
  <c r="W45" i="16" s="1"/>
  <c r="J26" i="14"/>
  <c r="J45" i="14" s="1"/>
  <c r="E44" i="11"/>
  <c r="E45" i="11" s="1"/>
  <c r="M44" i="11"/>
  <c r="U44" i="11"/>
  <c r="D45" i="10"/>
  <c r="L45" i="10"/>
  <c r="T45" i="10"/>
  <c r="F44" i="10"/>
  <c r="N44" i="10"/>
  <c r="N45" i="10" s="1"/>
  <c r="V44" i="10"/>
  <c r="V45" i="10" s="1"/>
  <c r="D45" i="9"/>
  <c r="V45" i="7"/>
  <c r="J44" i="7"/>
  <c r="C26" i="6"/>
  <c r="C45" i="6" s="1"/>
  <c r="K26" i="6"/>
  <c r="K45" i="6" s="1"/>
  <c r="S26" i="6"/>
  <c r="S45" i="6" s="1"/>
  <c r="AA45" i="6"/>
  <c r="D44" i="6"/>
  <c r="D45" i="6" s="1"/>
  <c r="L44" i="6"/>
  <c r="T44" i="6"/>
  <c r="I45" i="5"/>
  <c r="Q45" i="5"/>
  <c r="Y45" i="5"/>
  <c r="E26" i="4"/>
  <c r="E45" i="4" s="1"/>
  <c r="M26" i="4"/>
  <c r="M45" i="4" s="1"/>
  <c r="U26" i="4"/>
  <c r="U45" i="4" s="1"/>
  <c r="D45" i="3"/>
  <c r="O44" i="2"/>
  <c r="E44" i="21"/>
  <c r="M44" i="21"/>
  <c r="U44" i="21"/>
  <c r="AA45" i="19"/>
  <c r="J26" i="19"/>
  <c r="J45" i="19" s="1"/>
  <c r="R26" i="19"/>
  <c r="R45" i="19" s="1"/>
  <c r="O44" i="16"/>
  <c r="C45" i="15"/>
  <c r="K45" i="15"/>
  <c r="S45" i="15"/>
  <c r="J26" i="15"/>
  <c r="J45" i="15" s="1"/>
  <c r="R26" i="15"/>
  <c r="R45" i="15" s="1"/>
  <c r="E45" i="14"/>
  <c r="O45" i="13"/>
  <c r="W45" i="13"/>
  <c r="D44" i="13"/>
  <c r="L44" i="13"/>
  <c r="D45" i="11"/>
  <c r="L45" i="11"/>
  <c r="F45" i="10"/>
  <c r="F45" i="9"/>
  <c r="V45" i="9"/>
  <c r="E26" i="8"/>
  <c r="C45" i="5"/>
  <c r="K45" i="5"/>
  <c r="F45" i="5"/>
  <c r="G26" i="4"/>
  <c r="G45" i="4" s="1"/>
  <c r="O26" i="4"/>
  <c r="W26" i="4"/>
  <c r="O44" i="4"/>
  <c r="R45" i="2"/>
  <c r="C45" i="19"/>
  <c r="K45" i="19"/>
  <c r="S45" i="19"/>
  <c r="X26" i="19"/>
  <c r="Z26" i="19" s="1"/>
  <c r="G45" i="17"/>
  <c r="O45" i="17"/>
  <c r="W45" i="17"/>
  <c r="N45" i="17"/>
  <c r="M45" i="11"/>
  <c r="U45" i="11"/>
  <c r="X44" i="10"/>
  <c r="Z44" i="10" s="1"/>
  <c r="G45" i="9"/>
  <c r="O45" i="9"/>
  <c r="W45" i="9"/>
  <c r="F26" i="8"/>
  <c r="F45" i="8" s="1"/>
  <c r="J44" i="8"/>
  <c r="R44" i="8"/>
  <c r="R45" i="8" s="1"/>
  <c r="I26" i="7"/>
  <c r="J45" i="5"/>
  <c r="O44" i="5"/>
  <c r="W44" i="5"/>
  <c r="Z26" i="4"/>
  <c r="Y45" i="2"/>
  <c r="H26" i="21"/>
  <c r="H45" i="21" s="1"/>
  <c r="E26" i="20"/>
  <c r="E45" i="20" s="1"/>
  <c r="M26" i="20"/>
  <c r="U26" i="20"/>
  <c r="U45" i="20" s="1"/>
  <c r="D26" i="20"/>
  <c r="D45" i="20" s="1"/>
  <c r="L26" i="20"/>
  <c r="L45" i="20" s="1"/>
  <c r="T26" i="20"/>
  <c r="T45" i="20" s="1"/>
  <c r="C44" i="20"/>
  <c r="K44" i="20"/>
  <c r="S44" i="20"/>
  <c r="S45" i="20" s="1"/>
  <c r="AA44" i="19"/>
  <c r="G26" i="18"/>
  <c r="G45" i="18" s="1"/>
  <c r="O26" i="18"/>
  <c r="W26" i="18"/>
  <c r="F44" i="18"/>
  <c r="F45" i="18" s="1"/>
  <c r="N44" i="18"/>
  <c r="N45" i="18" s="1"/>
  <c r="V44" i="18"/>
  <c r="V45" i="18" s="1"/>
  <c r="U45" i="18"/>
  <c r="H26" i="17"/>
  <c r="H45" i="17" s="1"/>
  <c r="C26" i="16"/>
  <c r="C45" i="16" s="1"/>
  <c r="K26" i="16"/>
  <c r="K45" i="16" s="1"/>
  <c r="S26" i="16"/>
  <c r="S45" i="16" s="1"/>
  <c r="AA26" i="16"/>
  <c r="R26" i="16"/>
  <c r="G26" i="14"/>
  <c r="O26" i="14"/>
  <c r="W26" i="14"/>
  <c r="G44" i="14"/>
  <c r="G45" i="14" s="1"/>
  <c r="W44" i="14"/>
  <c r="Y45" i="13"/>
  <c r="Q26" i="13"/>
  <c r="Q45" i="13" s="1"/>
  <c r="N45" i="11"/>
  <c r="V45" i="11"/>
  <c r="W45" i="11"/>
  <c r="Z26" i="10"/>
  <c r="J44" i="10"/>
  <c r="R44" i="10"/>
  <c r="H45" i="9"/>
  <c r="P45" i="9"/>
  <c r="J45" i="7"/>
  <c r="E26" i="5"/>
  <c r="E45" i="5" s="1"/>
  <c r="M26" i="5"/>
  <c r="M45" i="5" s="1"/>
  <c r="U26" i="5"/>
  <c r="U45" i="5" s="1"/>
  <c r="Z50" i="5"/>
  <c r="J44" i="3"/>
  <c r="R44" i="3"/>
  <c r="Z43" i="4"/>
  <c r="E26" i="3"/>
  <c r="E45" i="3" s="1"/>
  <c r="M26" i="3"/>
  <c r="M45" i="3" s="1"/>
  <c r="U26" i="3"/>
  <c r="U45" i="3" s="1"/>
  <c r="C45" i="2"/>
  <c r="K45" i="2"/>
  <c r="S45" i="2"/>
  <c r="R44" i="2"/>
  <c r="F26" i="16"/>
  <c r="F45" i="16" s="1"/>
  <c r="N26" i="16"/>
  <c r="N45" i="16" s="1"/>
  <c r="V26" i="16"/>
  <c r="V45" i="16" s="1"/>
  <c r="E26" i="15"/>
  <c r="E45" i="15" s="1"/>
  <c r="M26" i="15"/>
  <c r="M45" i="15" s="1"/>
  <c r="U26" i="15"/>
  <c r="U45" i="15" s="1"/>
  <c r="E26" i="14"/>
  <c r="M26" i="14"/>
  <c r="M45" i="14" s="1"/>
  <c r="U26" i="14"/>
  <c r="U45" i="14" s="1"/>
  <c r="E26" i="13"/>
  <c r="E45" i="13" s="1"/>
  <c r="M26" i="13"/>
  <c r="M45" i="13" s="1"/>
  <c r="U26" i="13"/>
  <c r="U45" i="13" s="1"/>
  <c r="C44" i="13"/>
  <c r="K44" i="13"/>
  <c r="K45" i="13" s="1"/>
  <c r="S44" i="13"/>
  <c r="S45" i="13" s="1"/>
  <c r="AA44" i="13"/>
  <c r="J44" i="13"/>
  <c r="R44" i="13"/>
  <c r="E45" i="12"/>
  <c r="P44" i="11"/>
  <c r="P45" i="11" s="1"/>
  <c r="M45" i="9"/>
  <c r="J44" i="9"/>
  <c r="R44" i="9"/>
  <c r="R45" i="9" s="1"/>
  <c r="I45" i="8"/>
  <c r="Q45" i="8"/>
  <c r="Y45" i="8"/>
  <c r="E26" i="6"/>
  <c r="E45" i="6" s="1"/>
  <c r="M26" i="6"/>
  <c r="M45" i="6" s="1"/>
  <c r="U26" i="6"/>
  <c r="U45" i="6" s="1"/>
  <c r="V45" i="6"/>
  <c r="AA26" i="5"/>
  <c r="AA45" i="5" s="1"/>
  <c r="D44" i="5"/>
  <c r="L44" i="5"/>
  <c r="T44" i="5"/>
  <c r="D45" i="4"/>
  <c r="L45" i="4"/>
  <c r="T45" i="4"/>
  <c r="J44" i="4"/>
  <c r="J45" i="4" s="1"/>
  <c r="R44" i="4"/>
  <c r="G26" i="3"/>
  <c r="O26" i="3"/>
  <c r="W26" i="3"/>
  <c r="G44" i="3"/>
  <c r="O44" i="3"/>
  <c r="W44" i="3"/>
  <c r="W45" i="3" s="1"/>
  <c r="E26" i="2"/>
  <c r="E45" i="2" s="1"/>
  <c r="M26" i="2"/>
  <c r="M45" i="2" s="1"/>
  <c r="U26" i="2"/>
  <c r="I45" i="40"/>
  <c r="Q45" i="40"/>
  <c r="C45" i="39"/>
  <c r="D45" i="38"/>
  <c r="L45" i="38"/>
  <c r="T45" i="38"/>
  <c r="J45" i="38"/>
  <c r="D45" i="39"/>
  <c r="L45" i="39"/>
  <c r="T45" i="39"/>
  <c r="C45" i="1"/>
  <c r="K45" i="39"/>
  <c r="K45" i="1"/>
  <c r="J45" i="40"/>
  <c r="T45" i="1"/>
  <c r="E45" i="40"/>
  <c r="U45" i="40"/>
  <c r="S45" i="39"/>
  <c r="AA45" i="35"/>
  <c r="L45" i="1"/>
  <c r="S45" i="1"/>
  <c r="M45" i="40"/>
  <c r="F45" i="1"/>
  <c r="N45" i="1"/>
  <c r="V45" i="1"/>
  <c r="AA45" i="1"/>
  <c r="F45" i="40"/>
  <c r="N45" i="40"/>
  <c r="V45" i="40"/>
  <c r="AA45" i="39"/>
  <c r="S45" i="37"/>
  <c r="L45" i="31"/>
  <c r="E45" i="31"/>
  <c r="R45" i="27"/>
  <c r="E45" i="36"/>
  <c r="D45" i="35"/>
  <c r="L45" i="35"/>
  <c r="T45" i="35"/>
  <c r="I45" i="30"/>
  <c r="Y45" i="30"/>
  <c r="Q45" i="30"/>
  <c r="K45" i="29"/>
  <c r="X45" i="29"/>
  <c r="Y44" i="40"/>
  <c r="Z44" i="40" s="1"/>
  <c r="D45" i="36"/>
  <c r="L45" i="36"/>
  <c r="T45" i="36"/>
  <c r="G45" i="35"/>
  <c r="D45" i="32"/>
  <c r="L45" i="32"/>
  <c r="T45" i="32"/>
  <c r="E45" i="32"/>
  <c r="U45" i="32"/>
  <c r="F26" i="26"/>
  <c r="F45" i="26" s="1"/>
  <c r="N26" i="26"/>
  <c r="N45" i="26" s="1"/>
  <c r="V26" i="26"/>
  <c r="Y44" i="1"/>
  <c r="Y45" i="1" s="1"/>
  <c r="W45" i="37"/>
  <c r="V45" i="19"/>
  <c r="D45" i="31"/>
  <c r="Z13" i="1"/>
  <c r="X26" i="1"/>
  <c r="Z13" i="40"/>
  <c r="X26" i="40"/>
  <c r="X26" i="39"/>
  <c r="X26" i="38"/>
  <c r="Z13" i="37"/>
  <c r="X26" i="34"/>
  <c r="Z13" i="34"/>
  <c r="X26" i="32"/>
  <c r="Z13" i="32"/>
  <c r="T45" i="34"/>
  <c r="X26" i="33"/>
  <c r="Z13" i="33"/>
  <c r="E44" i="36"/>
  <c r="M44" i="36"/>
  <c r="M45" i="36" s="1"/>
  <c r="U44" i="36"/>
  <c r="N45" i="34"/>
  <c r="E44" i="34"/>
  <c r="E45" i="34" s="1"/>
  <c r="M44" i="34"/>
  <c r="M45" i="34" s="1"/>
  <c r="U44" i="34"/>
  <c r="U45" i="34" s="1"/>
  <c r="D45" i="33"/>
  <c r="L45" i="33"/>
  <c r="E45" i="33"/>
  <c r="U45" i="33"/>
  <c r="Z44" i="33"/>
  <c r="X26" i="31"/>
  <c r="Z13" i="31"/>
  <c r="M45" i="31"/>
  <c r="L45" i="30"/>
  <c r="AA45" i="27"/>
  <c r="J45" i="24"/>
  <c r="R45" i="24"/>
  <c r="X26" i="36"/>
  <c r="Z13" i="36"/>
  <c r="U45" i="36"/>
  <c r="D45" i="34"/>
  <c r="G45" i="2"/>
  <c r="E44" i="37"/>
  <c r="E45" i="37" s="1"/>
  <c r="M44" i="37"/>
  <c r="M45" i="37" s="1"/>
  <c r="U44" i="37"/>
  <c r="U45" i="37" s="1"/>
  <c r="H45" i="35"/>
  <c r="P45" i="35"/>
  <c r="X26" i="35"/>
  <c r="Z13" i="35"/>
  <c r="O45" i="34"/>
  <c r="N45" i="31"/>
  <c r="F26" i="30"/>
  <c r="F45" i="30" s="1"/>
  <c r="N26" i="30"/>
  <c r="N45" i="30" s="1"/>
  <c r="V26" i="30"/>
  <c r="V45" i="30" s="1"/>
  <c r="X45" i="30"/>
  <c r="Z45" i="30" s="1"/>
  <c r="Q45" i="29"/>
  <c r="C44" i="27"/>
  <c r="C45" i="27" s="1"/>
  <c r="K44" i="27"/>
  <c r="K45" i="27" s="1"/>
  <c r="S44" i="27"/>
  <c r="S45" i="27" s="1"/>
  <c r="AA44" i="27"/>
  <c r="G44" i="30"/>
  <c r="G45" i="30" s="1"/>
  <c r="O44" i="30"/>
  <c r="O45" i="30" s="1"/>
  <c r="W44" i="30"/>
  <c r="W45" i="30" s="1"/>
  <c r="J45" i="29"/>
  <c r="R45" i="29"/>
  <c r="Y26" i="29"/>
  <c r="Y45" i="29" s="1"/>
  <c r="Z25" i="29"/>
  <c r="F26" i="28"/>
  <c r="F45" i="28" s="1"/>
  <c r="N26" i="28"/>
  <c r="N45" i="28" s="1"/>
  <c r="V26" i="28"/>
  <c r="V45" i="28" s="1"/>
  <c r="D45" i="28"/>
  <c r="T45" i="28"/>
  <c r="L45" i="26"/>
  <c r="C44" i="26"/>
  <c r="C45" i="26" s="1"/>
  <c r="K44" i="26"/>
  <c r="K45" i="26" s="1"/>
  <c r="S44" i="26"/>
  <c r="S45" i="26" s="1"/>
  <c r="AA44" i="26"/>
  <c r="AA45" i="26" s="1"/>
  <c r="X45" i="23"/>
  <c r="Z45" i="23" s="1"/>
  <c r="Z26" i="23"/>
  <c r="J45" i="30"/>
  <c r="R45" i="30"/>
  <c r="Z26" i="30"/>
  <c r="J45" i="26"/>
  <c r="Z25" i="30"/>
  <c r="C45" i="29"/>
  <c r="S45" i="29"/>
  <c r="D45" i="27"/>
  <c r="T45" i="27"/>
  <c r="X45" i="20"/>
  <c r="X44" i="37"/>
  <c r="Z44" i="37" s="1"/>
  <c r="Z37" i="35"/>
  <c r="S45" i="31"/>
  <c r="AA45" i="30"/>
  <c r="Z25" i="21"/>
  <c r="X26" i="21"/>
  <c r="C44" i="30"/>
  <c r="C45" i="30" s="1"/>
  <c r="K44" i="30"/>
  <c r="K45" i="30" s="1"/>
  <c r="S44" i="30"/>
  <c r="S45" i="30" s="1"/>
  <c r="AA44" i="30"/>
  <c r="F26" i="29"/>
  <c r="F45" i="29" s="1"/>
  <c r="N26" i="29"/>
  <c r="N45" i="29" s="1"/>
  <c r="V26" i="29"/>
  <c r="J45" i="28"/>
  <c r="R45" i="28"/>
  <c r="L45" i="28"/>
  <c r="C44" i="28"/>
  <c r="C45" i="28" s="1"/>
  <c r="K44" i="28"/>
  <c r="K45" i="28" s="1"/>
  <c r="S44" i="28"/>
  <c r="S45" i="28" s="1"/>
  <c r="AA44" i="28"/>
  <c r="AA45" i="28" s="1"/>
  <c r="G45" i="27"/>
  <c r="O45" i="27"/>
  <c r="W45" i="27"/>
  <c r="Z26" i="27"/>
  <c r="D45" i="26"/>
  <c r="T45" i="26"/>
  <c r="I26" i="24"/>
  <c r="I45" i="24" s="1"/>
  <c r="Q26" i="24"/>
  <c r="Y26" i="24"/>
  <c r="Y45" i="24" s="1"/>
  <c r="H45" i="24"/>
  <c r="X45" i="24"/>
  <c r="Z45" i="24" s="1"/>
  <c r="Z26" i="24"/>
  <c r="X45" i="22"/>
  <c r="Z13" i="21"/>
  <c r="W45" i="21"/>
  <c r="M45" i="20"/>
  <c r="AA45" i="13"/>
  <c r="G44" i="25"/>
  <c r="G45" i="25" s="1"/>
  <c r="O44" i="25"/>
  <c r="O45" i="25" s="1"/>
  <c r="W44" i="25"/>
  <c r="W45" i="25" s="1"/>
  <c r="E26" i="24"/>
  <c r="M26" i="24"/>
  <c r="M45" i="24" s="1"/>
  <c r="U26" i="24"/>
  <c r="U45" i="24" s="1"/>
  <c r="E45" i="22"/>
  <c r="O45" i="16"/>
  <c r="Z26" i="16"/>
  <c r="C45" i="13"/>
  <c r="R45" i="25"/>
  <c r="Z26" i="25"/>
  <c r="F45" i="24"/>
  <c r="N45" i="24"/>
  <c r="V45" i="24"/>
  <c r="H45" i="22"/>
  <c r="E45" i="21"/>
  <c r="M45" i="21"/>
  <c r="U45" i="21"/>
  <c r="G45" i="21"/>
  <c r="Z25" i="27"/>
  <c r="Z25" i="26"/>
  <c r="Z25" i="25"/>
  <c r="F45" i="21"/>
  <c r="N45" i="21"/>
  <c r="V45" i="21"/>
  <c r="O45" i="20"/>
  <c r="X44" i="17"/>
  <c r="Z44" i="17" s="1"/>
  <c r="Z37" i="17"/>
  <c r="J44" i="25"/>
  <c r="J45" i="25" s="1"/>
  <c r="R44" i="25"/>
  <c r="Z37" i="25"/>
  <c r="X45" i="25"/>
  <c r="Z45" i="25" s="1"/>
  <c r="F44" i="23"/>
  <c r="F45" i="23" s="1"/>
  <c r="N44" i="23"/>
  <c r="N45" i="23" s="1"/>
  <c r="V44" i="23"/>
  <c r="V45" i="23" s="1"/>
  <c r="Z25" i="20"/>
  <c r="Z26" i="18"/>
  <c r="Z26" i="17"/>
  <c r="N45" i="14"/>
  <c r="E26" i="25"/>
  <c r="E45" i="25" s="1"/>
  <c r="M26" i="25"/>
  <c r="M45" i="25" s="1"/>
  <c r="U26" i="25"/>
  <c r="U45" i="25" s="1"/>
  <c r="M45" i="23"/>
  <c r="I26" i="22"/>
  <c r="I45" i="22" s="1"/>
  <c r="Q26" i="22"/>
  <c r="Q45" i="22" s="1"/>
  <c r="Y26" i="22"/>
  <c r="Y45" i="22" s="1"/>
  <c r="Z25" i="22"/>
  <c r="F44" i="22"/>
  <c r="F45" i="22" s="1"/>
  <c r="N44" i="22"/>
  <c r="N45" i="22" s="1"/>
  <c r="V44" i="22"/>
  <c r="V45" i="22" s="1"/>
  <c r="O45" i="21"/>
  <c r="J45" i="20"/>
  <c r="R45" i="20"/>
  <c r="D45" i="19"/>
  <c r="L45" i="19"/>
  <c r="R45" i="16"/>
  <c r="X44" i="15"/>
  <c r="Z44" i="15" s="1"/>
  <c r="Z37" i="15"/>
  <c r="I44" i="20"/>
  <c r="Q44" i="20"/>
  <c r="Q45" i="20" s="1"/>
  <c r="Y44" i="20"/>
  <c r="C26" i="18"/>
  <c r="C45" i="18" s="1"/>
  <c r="K26" i="18"/>
  <c r="K45" i="18" s="1"/>
  <c r="S26" i="18"/>
  <c r="S45" i="18" s="1"/>
  <c r="AA26" i="18"/>
  <c r="AA45" i="18" s="1"/>
  <c r="H45" i="15"/>
  <c r="Z26" i="15"/>
  <c r="C26" i="14"/>
  <c r="C45" i="14" s="1"/>
  <c r="K26" i="14"/>
  <c r="K45" i="14" s="1"/>
  <c r="S26" i="14"/>
  <c r="S45" i="14" s="1"/>
  <c r="AA26" i="14"/>
  <c r="AA45" i="14" s="1"/>
  <c r="X45" i="14"/>
  <c r="Z45" i="14" s="1"/>
  <c r="X44" i="14"/>
  <c r="Z44" i="14" s="1"/>
  <c r="Z37" i="14"/>
  <c r="D45" i="13"/>
  <c r="L45" i="13"/>
  <c r="T45" i="13"/>
  <c r="I45" i="13"/>
  <c r="AA45" i="11"/>
  <c r="C45" i="20"/>
  <c r="K45" i="20"/>
  <c r="AA45" i="20"/>
  <c r="G45" i="19"/>
  <c r="O45" i="19"/>
  <c r="W45" i="19"/>
  <c r="X44" i="19"/>
  <c r="Z44" i="19" s="1"/>
  <c r="Z37" i="19"/>
  <c r="P45" i="17"/>
  <c r="AA45" i="16"/>
  <c r="Q45" i="16"/>
  <c r="S45" i="9"/>
  <c r="C45" i="17"/>
  <c r="K45" i="17"/>
  <c r="S45" i="17"/>
  <c r="AA45" i="17"/>
  <c r="D45" i="16"/>
  <c r="L45" i="16"/>
  <c r="T45" i="16"/>
  <c r="G45" i="15"/>
  <c r="O45" i="15"/>
  <c r="W45" i="15"/>
  <c r="H45" i="14"/>
  <c r="Z26" i="14"/>
  <c r="F45" i="13"/>
  <c r="N45" i="13"/>
  <c r="X44" i="18"/>
  <c r="Z44" i="18" s="1"/>
  <c r="Z37" i="18"/>
  <c r="L45" i="17"/>
  <c r="P45" i="15"/>
  <c r="I45" i="14"/>
  <c r="G45" i="13"/>
  <c r="C45" i="11"/>
  <c r="K45" i="11"/>
  <c r="L45" i="7"/>
  <c r="T45" i="7"/>
  <c r="G45" i="7"/>
  <c r="O45" i="18"/>
  <c r="W45" i="18"/>
  <c r="X45" i="16"/>
  <c r="Z45" i="16" s="1"/>
  <c r="X44" i="16"/>
  <c r="Z44" i="16" s="1"/>
  <c r="Z37" i="16"/>
  <c r="Q45" i="15"/>
  <c r="O45" i="14"/>
  <c r="W45" i="14"/>
  <c r="H45" i="13"/>
  <c r="P45" i="13"/>
  <c r="Z26" i="13"/>
  <c r="J45" i="11"/>
  <c r="M45" i="12"/>
  <c r="U45" i="12"/>
  <c r="X44" i="11"/>
  <c r="Z44" i="11" s="1"/>
  <c r="I44" i="10"/>
  <c r="I45" i="10" s="1"/>
  <c r="Q44" i="10"/>
  <c r="Q45" i="10" s="1"/>
  <c r="Y44" i="10"/>
  <c r="Y45" i="10" s="1"/>
  <c r="Z26" i="9"/>
  <c r="AA44" i="9"/>
  <c r="E45" i="7"/>
  <c r="M45" i="7"/>
  <c r="O45" i="6"/>
  <c r="X45" i="13"/>
  <c r="Z45" i="13" s="1"/>
  <c r="I45" i="9"/>
  <c r="Q45" i="9"/>
  <c r="T45" i="8"/>
  <c r="R45" i="11"/>
  <c r="J45" i="10"/>
  <c r="E45" i="8"/>
  <c r="W45" i="7"/>
  <c r="U45" i="7"/>
  <c r="X44" i="7"/>
  <c r="Z44" i="7" s="1"/>
  <c r="Z37" i="7"/>
  <c r="Z25" i="6"/>
  <c r="H45" i="12"/>
  <c r="P45" i="12"/>
  <c r="X26" i="12"/>
  <c r="Z13" i="12"/>
  <c r="Z37" i="12"/>
  <c r="N45" i="8"/>
  <c r="H45" i="7"/>
  <c r="X26" i="7"/>
  <c r="Y45" i="12"/>
  <c r="T45" i="9"/>
  <c r="J45" i="9"/>
  <c r="O45" i="8"/>
  <c r="W45" i="8"/>
  <c r="V45" i="8"/>
  <c r="Q45" i="7"/>
  <c r="I45" i="7"/>
  <c r="Y45" i="7"/>
  <c r="Z13" i="13"/>
  <c r="X44" i="12"/>
  <c r="Z44" i="12" s="1"/>
  <c r="Z26" i="11"/>
  <c r="I44" i="11"/>
  <c r="I45" i="11" s="1"/>
  <c r="Q44" i="11"/>
  <c r="Q45" i="11" s="1"/>
  <c r="Y44" i="11"/>
  <c r="Y45" i="11" s="1"/>
  <c r="H45" i="10"/>
  <c r="P45" i="10"/>
  <c r="R45" i="10"/>
  <c r="E45" i="9"/>
  <c r="R45" i="7"/>
  <c r="X44" i="3"/>
  <c r="Z44" i="3" s="1"/>
  <c r="Z37" i="3"/>
  <c r="U45" i="2"/>
  <c r="L45" i="6"/>
  <c r="T45" i="6"/>
  <c r="X26" i="5"/>
  <c r="Z13" i="5"/>
  <c r="H45" i="2"/>
  <c r="P45" i="2"/>
  <c r="X44" i="8"/>
  <c r="Z44" i="8" s="1"/>
  <c r="Z37" i="8"/>
  <c r="O45" i="4"/>
  <c r="W45" i="4"/>
  <c r="C26" i="7"/>
  <c r="C45" i="7" s="1"/>
  <c r="K26" i="7"/>
  <c r="K45" i="7" s="1"/>
  <c r="S26" i="7"/>
  <c r="S45" i="7" s="1"/>
  <c r="AA26" i="7"/>
  <c r="AA45" i="7" s="1"/>
  <c r="X44" i="5"/>
  <c r="Z44" i="5" s="1"/>
  <c r="Z37" i="5"/>
  <c r="X45" i="4"/>
  <c r="Z45" i="4" s="1"/>
  <c r="X44" i="2"/>
  <c r="Z44" i="2" s="1"/>
  <c r="Z37" i="2"/>
  <c r="R45" i="4"/>
  <c r="Z13" i="11"/>
  <c r="Z13" i="10"/>
  <c r="Z13" i="9"/>
  <c r="X44" i="9"/>
  <c r="Z44" i="9" s="1"/>
  <c r="Z37" i="9"/>
  <c r="D45" i="5"/>
  <c r="L45" i="5"/>
  <c r="T45" i="5"/>
  <c r="X44" i="4"/>
  <c r="Z44" i="4" s="1"/>
  <c r="Z37" i="4"/>
  <c r="G45" i="3"/>
  <c r="O45" i="3"/>
  <c r="D45" i="2"/>
  <c r="L45" i="2"/>
  <c r="T45" i="2"/>
  <c r="Z26" i="2"/>
  <c r="AA26" i="9"/>
  <c r="C26" i="8"/>
  <c r="C45" i="8" s="1"/>
  <c r="K26" i="8"/>
  <c r="K45" i="8" s="1"/>
  <c r="S26" i="8"/>
  <c r="S45" i="8" s="1"/>
  <c r="AA26" i="8"/>
  <c r="AA45" i="8" s="1"/>
  <c r="X44" i="6"/>
  <c r="Z44" i="6" s="1"/>
  <c r="Z37" i="6"/>
  <c r="H45" i="3"/>
  <c r="P45" i="3"/>
  <c r="X45" i="3"/>
  <c r="Z45" i="3" s="1"/>
  <c r="Q45" i="3"/>
  <c r="I45" i="2"/>
  <c r="Z13" i="4"/>
  <c r="Z13" i="3"/>
  <c r="Z13" i="2"/>
  <c r="Z26" i="6" l="1"/>
  <c r="X45" i="10"/>
  <c r="Z45" i="10" s="1"/>
  <c r="O45" i="5"/>
  <c r="X45" i="18"/>
  <c r="Z45" i="18" s="1"/>
  <c r="Y45" i="20"/>
  <c r="V45" i="29"/>
  <c r="V45" i="26"/>
  <c r="Y45" i="40"/>
  <c r="Z26" i="26"/>
  <c r="X45" i="26"/>
  <c r="Z45" i="26" s="1"/>
  <c r="H45" i="37"/>
  <c r="Z26" i="8"/>
  <c r="X45" i="11"/>
  <c r="I45" i="20"/>
  <c r="Q45" i="24"/>
  <c r="E45" i="24"/>
  <c r="X45" i="15"/>
  <c r="Z45" i="15" s="1"/>
  <c r="J45" i="8"/>
  <c r="F45" i="25"/>
  <c r="X45" i="37"/>
  <c r="Z45" i="37" s="1"/>
  <c r="Z26" i="38"/>
  <c r="X45" i="38"/>
  <c r="Z45" i="38" s="1"/>
  <c r="X45" i="21"/>
  <c r="Z45" i="21" s="1"/>
  <c r="Z26" i="21"/>
  <c r="X45" i="36"/>
  <c r="Z45" i="36" s="1"/>
  <c r="Z26" i="36"/>
  <c r="Z26" i="31"/>
  <c r="X45" i="31"/>
  <c r="Z45" i="31" s="1"/>
  <c r="X45" i="33"/>
  <c r="Z45" i="33" s="1"/>
  <c r="Z26" i="33"/>
  <c r="Z26" i="39"/>
  <c r="X45" i="39"/>
  <c r="Z45" i="39" s="1"/>
  <c r="X45" i="9"/>
  <c r="Z45" i="9" s="1"/>
  <c r="X45" i="17"/>
  <c r="Z45" i="17" s="1"/>
  <c r="Z26" i="40"/>
  <c r="X45" i="40"/>
  <c r="Z45" i="29"/>
  <c r="X45" i="6"/>
  <c r="Z45" i="6" s="1"/>
  <c r="Z26" i="29"/>
  <c r="Z45" i="11"/>
  <c r="X45" i="32"/>
  <c r="Z45" i="32" s="1"/>
  <c r="Z26" i="32"/>
  <c r="AA45" i="9"/>
  <c r="X45" i="2"/>
  <c r="Z45" i="2" s="1"/>
  <c r="X45" i="7"/>
  <c r="Z45" i="7" s="1"/>
  <c r="Z26" i="7"/>
  <c r="X45" i="12"/>
  <c r="Z45" i="12" s="1"/>
  <c r="Z26" i="12"/>
  <c r="Z26" i="22"/>
  <c r="Z26" i="1"/>
  <c r="X45" i="1"/>
  <c r="Z45" i="1" s="1"/>
  <c r="Z44" i="1"/>
  <c r="X45" i="5"/>
  <c r="Z45" i="5" s="1"/>
  <c r="Z26" i="5"/>
  <c r="Z45" i="22"/>
  <c r="Z45" i="20"/>
  <c r="X45" i="19"/>
  <c r="Z45" i="19" s="1"/>
  <c r="X45" i="35"/>
  <c r="Z45" i="35" s="1"/>
  <c r="Z26" i="35"/>
  <c r="X45" i="34"/>
  <c r="Z45" i="34" s="1"/>
  <c r="Z26" i="34"/>
  <c r="Z45" i="40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<sst xmlns="http://schemas.openxmlformats.org/spreadsheetml/2006/main" count="5200" uniqueCount="119">
  <si>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</si>
  <si>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</si>
  <si>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</si>
  <si>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</si>
  <si>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</si>
  <si>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</si>
  <si>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</si>
  <si>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</si>
  <si>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</si>
  <si>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</si>
  <si>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</si>
  <si>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</si>
  <si>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</si>
  <si>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</si>
  <si>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</si>
  <si>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</si>
  <si>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</si>
  <si>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</si>
  <si>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</si>
  <si>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</si>
  <si>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</si>
  <si>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</si>
  <si>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</si>
  <si>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</si>
  <si>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</si>
  <si>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</si>
  <si>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</si>
  <si>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</si>
  <si>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</si>
  <si>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</si>
  <si>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</si>
  <si>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</si>
  <si>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</si>
  <si>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</si>
  <si>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</si>
  <si>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</si>
  <si>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</si>
  <si>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</si>
  <si>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</si>
  <si>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</si>
  <si>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</si>
  <si>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</si>
  <si>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</si>
  <si>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</si>
  <si>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</si>
  <si>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</si>
  <si>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</si>
  <si>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</si>
  <si>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</si>
  <si>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</si>
  <si>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</si>
  <si>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</si>
  <si>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</si>
  <si>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</si>
  <si>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</si>
  <si>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</si>
  <si>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</si>
  <si>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</si>
  <si>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</si>
  <si>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</si>
  <si>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</si>
  <si>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</si>
  <si>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</si>
  <si>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</si>
  <si>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</si>
  <si>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</si>
  <si>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</si>
  <si>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</si>
  <si>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</si>
  <si>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</si>
  <si>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</si>
  <si>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</si>
  <si>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</si>
  <si>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</si>
  <si>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</si>
  <si>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</si>
  <si>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1st Quarter ended 30 September 2024 (Figures Finalised as at 2024/10/25)</t>
  </si>
  <si>
    <t>Eastern Cape: Dr Beyers Naude (EC101) - Table C6 Quarterly Budget Statement - Financial Position ( Waste management                                   ) for 1st Quarter ended 30 September 2024 (Figures Finalised as at 2024/10/25)</t>
  </si>
  <si>
    <t>Eastern Cape: Blue Crane Route (EC102) - Table C6 Quarterly Budget Statement - Financial Position ( Waste management                                   ) for 1st Quarter ended 30 September 2024 (Figures Finalised as at 2024/10/25)</t>
  </si>
  <si>
    <t>Eastern Cape: Makana (EC104) - Table C6 Quarterly Budget Statement - Financial Position ( Waste management                                   ) for 1st Quarter ended 30 September 2024 (Figures Finalised as at 2024/10/25)</t>
  </si>
  <si>
    <t>Eastern Cape: Ndlambe (EC105) - Table C6 Quarterly Budget Statement - Financial Position ( Waste management                                   ) for 1st Quarter ended 30 September 2024 (Figures Finalised as at 2024/10/25)</t>
  </si>
  <si>
    <t>Eastern Cape: Sundays River Valley (EC106) - Table C6 Quarterly Budget Statement - Financial Position ( Waste management                                   ) for 1st Quarter ended 30 September 2024 (Figures Finalised as at 2024/10/25)</t>
  </si>
  <si>
    <t>Eastern Cape: Kouga (EC108) - Table C6 Quarterly Budget Statement - Financial Position ( Waste management                                   ) for 1st Quarter ended 30 September 2024 (Figures Finalised as at 2024/10/25)</t>
  </si>
  <si>
    <t>Eastern Cape: Kou-Kamma (EC109) - Table C6 Quarterly Budget Statement - Financial Position ( Waste management                                   ) for 1st Quarter ended 30 September 2024 (Figures Finalised as at 2024/10/25)</t>
  </si>
  <si>
    <t>Eastern Cape: Sarah Baartman (DC10) - Table C6 Quarterly Budget Statement - Financial Position ( Waste management                                   ) for 1st Quarter ended 30 September 2024 (Figures Finalised as at 2024/10/25)</t>
  </si>
  <si>
    <t>Eastern Cape: Mbhashe (EC121) - Table C6 Quarterly Budget Statement - Financial Position ( Waste management                                   ) for 1st Quarter ended 30 September 2024 (Figures Finalised as at 2024/10/25)</t>
  </si>
  <si>
    <t>Eastern Cape: Mnquma (EC122) - Table C6 Quarterly Budget Statement - Financial Position ( Waste management                                   ) for 1st Quarter ended 30 September 2024 (Figures Finalised as at 2024/10/25)</t>
  </si>
  <si>
    <t>Eastern Cape: Great Kei (EC123) - Table C6 Quarterly Budget Statement - Financial Position ( Waste management                                   ) for 1st Quarter ended 30 September 2024 (Figures Finalised as at 2024/10/25)</t>
  </si>
  <si>
    <t>Eastern Cape: Amahlathi (EC124) - Table C6 Quarterly Budget Statement - Financial Position ( Waste management                                   ) for 1st Quarter ended 30 September 2024 (Figures Finalised as at 2024/10/25)</t>
  </si>
  <si>
    <t>Eastern Cape: Ngqushwa (EC126) - Table C6 Quarterly Budget Statement - Financial Position ( Waste management                                   ) for 1st Quarter ended 30 September 2024 (Figures Finalised as at 2024/10/25)</t>
  </si>
  <si>
    <t>Eastern Cape: Raymond Mhlaba (EC129) - Table C6 Quarterly Budget Statement - Financial Position ( Waste management                                   ) for 1st Quarter ended 30 September 2024 (Figures Finalised as at 2024/10/25)</t>
  </si>
  <si>
    <t>Eastern Cape: Amathole (DC12) - Table C6 Quarterly Budget Statement - Financial Position ( Waste management                                   ) for 1st Quarter ended 30 September 2024 (Figures Finalised as at 2024/10/25)</t>
  </si>
  <si>
    <t>Eastern Cape: Inxuba Yethemba (EC131) - Table C6 Quarterly Budget Statement - Financial Position ( Waste management                                   ) for 1st Quarter ended 30 September 2024 (Figures Finalised as at 2024/10/25)</t>
  </si>
  <si>
    <t>Eastern Cape: Intsika Yethu (EC135) - Table C6 Quarterly Budget Statement - Financial Position ( Waste management                                   ) for 1st Quarter ended 30 September 2024 (Figures Finalised as at 2024/10/25)</t>
  </si>
  <si>
    <t>Eastern Cape: Emalahleni (EC) (EC136) - Table C6 Quarterly Budget Statement - Financial Position ( Waste management                                   ) for 1st Quarter ended 30 September 2024 (Figures Finalised as at 2024/10/25)</t>
  </si>
  <si>
    <t>Eastern Cape: Dr. A.B. Xuma (EC137) - Table C6 Quarterly Budget Statement - Financial Position ( Waste management                                   ) for 1st Quarter ended 30 September 2024 (Figures Finalised as at 2024/10/25)</t>
  </si>
  <si>
    <t>Eastern Cape: Sakhisizwe (EC138) - Table C6 Quarterly Budget Statement - Financial Position ( Waste management                                   ) for 1st Quarter ended 30 September 2024 (Figures Finalised as at 2024/10/25)</t>
  </si>
  <si>
    <t>Eastern Cape: Enoch Mgijima (EC139) - Table C6 Quarterly Budget Statement - Financial Position ( Waste management                                   ) for 1st Quarter ended 30 September 2024 (Figures Finalised as at 2024/10/25)</t>
  </si>
  <si>
    <t>Eastern Cape: Chris Hani (DC13) - Table C6 Quarterly Budget Statement - Financial Position ( Waste management                                   ) for 1st Quarter ended 30 September 2024 (Figures Finalised as at 2024/10/25)</t>
  </si>
  <si>
    <t>Eastern Cape: Elundini (EC141) - Table C6 Quarterly Budget Statement - Financial Position ( Waste management                                   ) for 1st Quarter ended 30 September 2024 (Figures Finalised as at 2024/10/25)</t>
  </si>
  <si>
    <t>Eastern Cape: Senqu (EC142) - Table C6 Quarterly Budget Statement - Financial Position ( Waste management                                   ) for 1st Quarter ended 30 September 2024 (Figures Finalised as at 2024/10/25)</t>
  </si>
  <si>
    <t>Eastern Cape: Walter Sisulu (EC145) - Table C6 Quarterly Budget Statement - Financial Position ( Waste management                                   ) for 1st Quarter ended 30 September 2024 (Figures Finalised as at 2024/10/25)</t>
  </si>
  <si>
    <t>Eastern Cape: Joe Gqabi (DC14) - Table C6 Quarterly Budget Statement - Financial Position ( Waste management                                   ) for 1st Quarter ended 30 September 2024 (Figures Finalised as at 2024/10/25)</t>
  </si>
  <si>
    <t>Eastern Cape: Ngquza Hills (EC153) - Table C6 Quarterly Budget Statement - Financial Position ( Waste management                                   ) for 1st Quarter ended 30 September 2024 (Figures Finalised as at 2024/10/25)</t>
  </si>
  <si>
    <t>Eastern Cape: Port St Johns (EC154) - Table C6 Quarterly Budget Statement - Financial Position ( Waste management                                   ) for 1st Quarter ended 30 September 2024 (Figures Finalised as at 2024/10/25)</t>
  </si>
  <si>
    <t>Eastern Cape: Nyandeni (EC155) - Table C6 Quarterly Budget Statement - Financial Position ( Waste management                                   ) for 1st Quarter ended 30 September 2024 (Figures Finalised as at 2024/10/25)</t>
  </si>
  <si>
    <t>Eastern Cape: Mhlontlo (EC156) - Table C6 Quarterly Budget Statement - Financial Position ( Waste management                                   ) for 1st Quarter ended 30 September 2024 (Figures Finalised as at 2024/10/25)</t>
  </si>
  <si>
    <t>Eastern Cape: King Sabata Dalindyebo (EC157) - Table C6 Quarterly Budget Statement - Financial Position ( Waste management                                   ) for 1st Quarter ended 30 September 2024 (Figures Finalised as at 2024/10/25)</t>
  </si>
  <si>
    <t>Eastern Cape: O R Tambo (DC15) - Table C6 Quarterly Budget Statement - Financial Position ( Waste management                                   ) for 1st Quarter ended 30 September 2024 (Figures Finalised as at 2024/10/25)</t>
  </si>
  <si>
    <t>Eastern Cape: Matatiele (EC441) - Table C6 Quarterly Budget Statement - Financial Position ( Waste management                                   ) for 1st Quarter ended 30 September 2024 (Figures Finalised as at 2024/10/25)</t>
  </si>
  <si>
    <t>Eastern Cape: Umzimvubu (EC442) - Table C6 Quarterly Budget Statement - Financial Position ( Waste management                                   ) for 1st Quarter ended 30 September 2024 (Figures Finalised as at 2024/10/25)</t>
  </si>
  <si>
    <t>Eastern Cape: Winnie Madikizela-Mandela (EC443) - Table C6 Quarterly Budget Statement - Financial Position ( Waste management                                   ) for 1st Quarter ended 30 September 2024 (Figures Finalised as at 2024/10/25)</t>
  </si>
  <si>
    <t>Eastern Cape: Ntabankulu (EC444) - Table C6 Quarterly Budget Statement - Financial Position ( Waste management                                   ) for 1st Quarter ended 30 September 2024 (Figures Finalised as at 2024/10/25)</t>
  </si>
  <si>
    <t>Eastern Cape: Alfred Nzo (DC44)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</si>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</sst>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166972622</v>
      </c>
      <c r="D6" s="18"/>
      <c r="E6" s="19">
        <v>-4579570</v>
      </c>
      <c r="F6" s="20">
        <v>79326119</v>
      </c>
      <c r="G6" s="20">
        <v>213848869</v>
      </c>
      <c r="H6" s="20">
        <v>-54475265</v>
      </c>
      <c r="I6" s="20">
        <v>-29728669</v>
      </c>
      <c r="J6" s="20">
        <v>129644935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129644935</v>
      </c>
      <c r="X6" s="20">
        <v>103488454</v>
      </c>
      <c r="Y6" s="20">
        <v>26156481</v>
      </c>
      <c r="Z6" s="21">
        <v>25.274781861172645</v>
      </c>
      <c r="AA6" s="22">
        <v>79326119</v>
      </c>
    </row>
    <row r="7" spans="1:27" ht="13.5" x14ac:dyDescent="0.25">
      <c r="A7" s="23" t="s">
        <v>35</v>
      </c>
      <c r="B7" s="17" t="s">
        <v>32</v>
      </c>
      <c r="C7" s="18">
        <v>769490227</v>
      </c>
      <c r="D7" s="18"/>
      <c r="E7" s="19">
        <v>563767198</v>
      </c>
      <c r="F7" s="20">
        <v>493604674</v>
      </c>
      <c r="G7" s="20">
        <v>766862230</v>
      </c>
      <c r="H7" s="20">
        <v>72858966</v>
      </c>
      <c r="I7" s="20">
        <v>23645752</v>
      </c>
      <c r="J7" s="20">
        <v>863366948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863366948</v>
      </c>
      <c r="X7" s="20">
        <v>191209511</v>
      </c>
      <c r="Y7" s="20">
        <v>672157437</v>
      </c>
      <c r="Z7" s="21">
        <v>351.52929029769859</v>
      </c>
      <c r="AA7" s="22">
        <v>493604674</v>
      </c>
    </row>
    <row r="8" spans="1:27" ht="13.5" x14ac:dyDescent="0.25">
      <c r="A8" s="23" t="s">
        <v>36</v>
      </c>
      <c r="B8" s="17" t="s">
        <v>32</v>
      </c>
      <c r="C8" s="18">
        <v>-12791577</v>
      </c>
      <c r="D8" s="18"/>
      <c r="E8" s="19">
        <v>2001720</v>
      </c>
      <c r="F8" s="20">
        <v>2001720</v>
      </c>
      <c r="G8" s="20">
        <v>-926032</v>
      </c>
      <c r="H8" s="20">
        <v>892634</v>
      </c>
      <c r="I8" s="20">
        <v>430380</v>
      </c>
      <c r="J8" s="20">
        <v>396982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396982</v>
      </c>
      <c r="X8" s="20">
        <v>916839</v>
      </c>
      <c r="Y8" s="20">
        <v>-519857</v>
      </c>
      <c r="Z8" s="21">
        <v>-56.701012936840598</v>
      </c>
      <c r="AA8" s="22">
        <v>2001720</v>
      </c>
    </row>
    <row r="9" spans="1:27" ht="13.5" x14ac:dyDescent="0.25">
      <c r="A9" s="23" t="s">
        <v>37</v>
      </c>
      <c r="B9" s="17" t="s">
        <v>32</v>
      </c>
      <c r="C9" s="18">
        <v>-741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-202</v>
      </c>
      <c r="X9" s="20"/>
      <c r="Y9" s="20">
        <v>-202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-9909153</v>
      </c>
      <c r="D10" s="18"/>
      <c r="E10" s="19">
        <v>-37178220</v>
      </c>
      <c r="F10" s="20">
        <v>-37178220</v>
      </c>
      <c r="G10" s="20">
        <v>-14554436</v>
      </c>
      <c r="H10" s="20">
        <v>-559481</v>
      </c>
      <c r="I10" s="20">
        <v>-527787</v>
      </c>
      <c r="J10" s="20">
        <v>-15641704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-15641704</v>
      </c>
      <c r="X10" s="20">
        <v>-12469590</v>
      </c>
      <c r="Y10" s="20">
        <v>-3172114</v>
      </c>
      <c r="Z10" s="21">
        <v>25.43879951145146</v>
      </c>
      <c r="AA10" s="22">
        <v>-37178220</v>
      </c>
    </row>
    <row r="11" spans="1:27" ht="13.5" x14ac:dyDescent="0.25">
      <c r="A11" s="23" t="s">
        <v>39</v>
      </c>
      <c r="B11" s="17" t="s">
        <v>32</v>
      </c>
      <c r="C11" s="18">
        <v>171250890</v>
      </c>
      <c r="D11" s="18"/>
      <c r="E11" s="19">
        <v>49260582</v>
      </c>
      <c r="F11" s="20">
        <v>49223082</v>
      </c>
      <c r="G11" s="24">
        <v>177967265</v>
      </c>
      <c r="H11" s="24">
        <v>21177025</v>
      </c>
      <c r="I11" s="24">
        <v>119390560</v>
      </c>
      <c r="J11" s="20">
        <v>318534850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318534850</v>
      </c>
      <c r="X11" s="20">
        <v>18958015</v>
      </c>
      <c r="Y11" s="24">
        <v>299576835</v>
      </c>
      <c r="Z11" s="25">
        <v>1580.2120369669503</v>
      </c>
      <c r="AA11" s="26">
        <v>49223082</v>
      </c>
    </row>
    <row r="12" spans="1:27" ht="13.5" x14ac:dyDescent="0.25">
      <c r="A12" s="23" t="s">
        <v>40</v>
      </c>
      <c r="B12" s="17" t="s">
        <v>32</v>
      </c>
      <c r="C12" s="18">
        <v>-224087</v>
      </c>
      <c r="D12" s="18"/>
      <c r="E12" s="19">
        <v>415027</v>
      </c>
      <c r="F12" s="20">
        <v>415027</v>
      </c>
      <c r="G12" s="20">
        <v>-283904</v>
      </c>
      <c r="H12" s="20"/>
      <c r="I12" s="20">
        <v>18</v>
      </c>
      <c r="J12" s="20">
        <v>-283886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-283886</v>
      </c>
      <c r="X12" s="20">
        <v>415027</v>
      </c>
      <c r="Y12" s="20">
        <v>-698913</v>
      </c>
      <c r="Z12" s="21">
        <v>-168.40181482168632</v>
      </c>
      <c r="AA12" s="22">
        <v>415027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1084788181</v>
      </c>
      <c r="D13" s="29">
        <f>SUM(D6:D12)</f>
        <v>0</v>
      </c>
      <c r="E13" s="30">
        <f t="shared" si="0"/>
        <v>573686737</v>
      </c>
      <c r="F13" s="31">
        <f t="shared" si="0"/>
        <v>587392402</v>
      </c>
      <c r="G13" s="31">
        <f t="shared" si="0"/>
        <v>1142913925</v>
      </c>
      <c r="H13" s="31">
        <f t="shared" si="0"/>
        <v>39893808</v>
      </c>
      <c r="I13" s="31">
        <f t="shared" si="0"/>
        <v>113210190</v>
      </c>
      <c r="J13" s="31">
        <f t="shared" si="0"/>
        <v>1296017923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1296017923</v>
      </c>
      <c r="X13" s="31">
        <f t="shared" si="0"/>
        <v>302518256</v>
      </c>
      <c r="Y13" s="31">
        <f t="shared" si="0"/>
        <v>993499667</v>
      </c>
      <c r="Z13" s="32">
        <f>+IF(X13&lt;&gt;0,+(Y13/X13)*100,0)</f>
        <v>328.40982231498782</v>
      </c>
      <c r="AA13" s="33">
        <f>SUM(AA6:AA12)</f>
        <v>587392402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1405079824</v>
      </c>
      <c r="D17" s="18"/>
      <c r="E17" s="19">
        <v>1475006807</v>
      </c>
      <c r="F17" s="20">
        <v>1468838411</v>
      </c>
      <c r="G17" s="24">
        <v>986463266</v>
      </c>
      <c r="H17" s="24">
        <v>-3039931</v>
      </c>
      <c r="I17" s="24">
        <v>391571397</v>
      </c>
      <c r="J17" s="20">
        <v>1374994732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1374994732</v>
      </c>
      <c r="X17" s="20">
        <v>476846675</v>
      </c>
      <c r="Y17" s="24">
        <v>898148057</v>
      </c>
      <c r="Z17" s="25">
        <v>188.35154025138164</v>
      </c>
      <c r="AA17" s="26">
        <v>1468838411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-599615</v>
      </c>
      <c r="D21" s="18"/>
      <c r="E21" s="19">
        <v>1</v>
      </c>
      <c r="F21" s="20">
        <v>1</v>
      </c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/>
      <c r="Y21" s="20">
        <v>-674615</v>
      </c>
      <c r="Z21" s="21"/>
      <c r="AA21" s="22">
        <v>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1404480209</v>
      </c>
      <c r="D25" s="29">
        <f t="shared" ref="D25:Y25" si="1">SUM(D15:D24)</f>
        <v>0</v>
      </c>
      <c r="E25" s="35">
        <f t="shared" si="1"/>
        <v>1475006808</v>
      </c>
      <c r="F25" s="36">
        <f t="shared" si="1"/>
        <v>1468838412</v>
      </c>
      <c r="G25" s="36">
        <f t="shared" si="1"/>
        <v>985788651</v>
      </c>
      <c r="H25" s="36">
        <f t="shared" si="1"/>
        <v>-3039931</v>
      </c>
      <c r="I25" s="36">
        <f t="shared" si="1"/>
        <v>391571397</v>
      </c>
      <c r="J25" s="36">
        <f t="shared" si="1"/>
        <v>1374320117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1374320117</v>
      </c>
      <c r="X25" s="36">
        <f t="shared" si="1"/>
        <v>476846675</v>
      </c>
      <c r="Y25" s="36">
        <f t="shared" si="1"/>
        <v>897473442</v>
      </c>
      <c r="Z25" s="37">
        <f>+IF(X25&lt;&gt;0,+(Y25/X25)*100,0)</f>
        <v>188.21006605529965</v>
      </c>
      <c r="AA25" s="38">
        <f>SUM(AA15:AA24)</f>
        <v>1468838412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2489268390</v>
      </c>
      <c r="D26" s="29">
        <f>+D13+D25</f>
        <v>0</v>
      </c>
      <c r="E26" s="30">
        <f t="shared" si="2"/>
        <v>2048693545</v>
      </c>
      <c r="F26" s="31">
        <f t="shared" si="2"/>
        <v>2056230814</v>
      </c>
      <c r="G26" s="31">
        <f t="shared" si="2"/>
        <v>2128702576</v>
      </c>
      <c r="H26" s="31">
        <f t="shared" si="2"/>
        <v>36853877</v>
      </c>
      <c r="I26" s="31">
        <f t="shared" si="2"/>
        <v>504781587</v>
      </c>
      <c r="J26" s="31">
        <f t="shared" si="2"/>
        <v>2670338040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2670338040</v>
      </c>
      <c r="X26" s="31">
        <f t="shared" si="2"/>
        <v>779364931</v>
      </c>
      <c r="Y26" s="31">
        <f t="shared" si="2"/>
        <v>1890973109</v>
      </c>
      <c r="Z26" s="32">
        <f>+IF(X26&lt;&gt;0,+(Y26/X26)*100,0)</f>
        <v>242.62999703793446</v>
      </c>
      <c r="AA26" s="33">
        <f>+AA13+AA25</f>
        <v>2056230814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56919</v>
      </c>
      <c r="Y30" s="20">
        <v>-56919</v>
      </c>
      <c r="Z30" s="21">
        <v>-100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>
        <v>-34214</v>
      </c>
      <c r="D31" s="18"/>
      <c r="E31" s="19">
        <v>-21118</v>
      </c>
      <c r="F31" s="20">
        <v>-21118</v>
      </c>
      <c r="G31" s="20">
        <v>-45373</v>
      </c>
      <c r="H31" s="20">
        <v>-599</v>
      </c>
      <c r="I31" s="20"/>
      <c r="J31" s="20">
        <v>-45972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-45972</v>
      </c>
      <c r="X31" s="20">
        <v>-21118</v>
      </c>
      <c r="Y31" s="20">
        <v>-24854</v>
      </c>
      <c r="Z31" s="21">
        <v>117.69106923004074</v>
      </c>
      <c r="AA31" s="22">
        <v>-21118</v>
      </c>
    </row>
    <row r="32" spans="1:27" ht="13.5" x14ac:dyDescent="0.25">
      <c r="A32" s="23" t="s">
        <v>59</v>
      </c>
      <c r="B32" s="17" t="s">
        <v>32</v>
      </c>
      <c r="C32" s="18">
        <v>395863779</v>
      </c>
      <c r="D32" s="18"/>
      <c r="E32" s="19">
        <v>-100416747</v>
      </c>
      <c r="F32" s="20">
        <v>-100416749</v>
      </c>
      <c r="G32" s="20">
        <v>139180014</v>
      </c>
      <c r="H32" s="20">
        <v>58606527</v>
      </c>
      <c r="I32" s="20">
        <v>25386394</v>
      </c>
      <c r="J32" s="20">
        <v>223172935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223172935</v>
      </c>
      <c r="X32" s="20">
        <v>-17025388</v>
      </c>
      <c r="Y32" s="20">
        <v>240198323</v>
      </c>
      <c r="Z32" s="21">
        <v>-1410.8243700525356</v>
      </c>
      <c r="AA32" s="22">
        <v>-100416749</v>
      </c>
    </row>
    <row r="33" spans="1:27" ht="13.5" x14ac:dyDescent="0.25">
      <c r="A33" s="23" t="s">
        <v>60</v>
      </c>
      <c r="B33" s="17" t="s">
        <v>32</v>
      </c>
      <c r="C33" s="18">
        <v>30576676</v>
      </c>
      <c r="D33" s="18"/>
      <c r="E33" s="19">
        <v>-4261972</v>
      </c>
      <c r="F33" s="20">
        <v>-4261972</v>
      </c>
      <c r="G33" s="20">
        <v>-27739251</v>
      </c>
      <c r="H33" s="20">
        <v>-6575523</v>
      </c>
      <c r="I33" s="20">
        <v>-7438484</v>
      </c>
      <c r="J33" s="20">
        <v>-41753258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-41753258</v>
      </c>
      <c r="X33" s="20">
        <v>-422136</v>
      </c>
      <c r="Y33" s="20">
        <v>-41331122</v>
      </c>
      <c r="Z33" s="21">
        <v>9790.9493622908267</v>
      </c>
      <c r="AA33" s="22">
        <v>-4261972</v>
      </c>
    </row>
    <row r="34" spans="1:27" ht="13.5" x14ac:dyDescent="0.25">
      <c r="A34" s="23" t="s">
        <v>61</v>
      </c>
      <c r="B34" s="17" t="s">
        <v>32</v>
      </c>
      <c r="C34" s="18">
        <v>330883164</v>
      </c>
      <c r="D34" s="18"/>
      <c r="E34" s="19">
        <v>335940221</v>
      </c>
      <c r="F34" s="20">
        <v>335940221</v>
      </c>
      <c r="G34" s="20">
        <v>330135114</v>
      </c>
      <c r="H34" s="20">
        <v>-10815116</v>
      </c>
      <c r="I34" s="20"/>
      <c r="J34" s="20">
        <v>319319998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319319998</v>
      </c>
      <c r="X34" s="20">
        <v>83985054</v>
      </c>
      <c r="Y34" s="20">
        <v>235334944</v>
      </c>
      <c r="Z34" s="21">
        <v>280.2105050739147</v>
      </c>
      <c r="AA34" s="22">
        <v>335940221</v>
      </c>
    </row>
    <row r="35" spans="1:27" ht="13.5" x14ac:dyDescent="0.25">
      <c r="A35" s="23" t="s">
        <v>39</v>
      </c>
      <c r="B35" s="17" t="s">
        <v>32</v>
      </c>
      <c r="C35" s="18">
        <v>223633479</v>
      </c>
      <c r="D35" s="18"/>
      <c r="E35" s="19">
        <v>160990871</v>
      </c>
      <c r="F35" s="20">
        <v>171659251</v>
      </c>
      <c r="G35" s="20">
        <v>232226423</v>
      </c>
      <c r="H35" s="20">
        <v>22411684</v>
      </c>
      <c r="I35" s="20">
        <v>4077522</v>
      </c>
      <c r="J35" s="20">
        <v>258715629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258715629</v>
      </c>
      <c r="X35" s="20">
        <v>55282891</v>
      </c>
      <c r="Y35" s="20">
        <v>203432738</v>
      </c>
      <c r="Z35" s="21">
        <v>367.98498472158411</v>
      </c>
      <c r="AA35" s="22">
        <v>171659251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981145150</v>
      </c>
      <c r="D37" s="29">
        <f t="shared" ref="D37:Y37" si="3">SUM(D29:D36)</f>
        <v>0</v>
      </c>
      <c r="E37" s="30">
        <f t="shared" si="3"/>
        <v>392458926</v>
      </c>
      <c r="F37" s="31">
        <f t="shared" si="3"/>
        <v>403127304</v>
      </c>
      <c r="G37" s="31">
        <f t="shared" si="3"/>
        <v>673756927</v>
      </c>
      <c r="H37" s="31">
        <f t="shared" si="3"/>
        <v>63626973</v>
      </c>
      <c r="I37" s="31">
        <f t="shared" si="3"/>
        <v>22025432</v>
      </c>
      <c r="J37" s="31">
        <f t="shared" si="3"/>
        <v>759409332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759409332</v>
      </c>
      <c r="X37" s="31">
        <f t="shared" si="3"/>
        <v>121856222</v>
      </c>
      <c r="Y37" s="31">
        <f t="shared" si="3"/>
        <v>637553110</v>
      </c>
      <c r="Z37" s="32">
        <f>+IF(X37&lt;&gt;0,+(Y37/X37)*100,0)</f>
        <v>523.20111319387536</v>
      </c>
      <c r="AA37" s="33">
        <f>SUM(AA29:AA36)</f>
        <v>403127304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743921811</v>
      </c>
      <c r="D40" s="18"/>
      <c r="E40" s="19">
        <v>177255641</v>
      </c>
      <c r="F40" s="20">
        <v>177255641</v>
      </c>
      <c r="G40" s="20">
        <v>159594042</v>
      </c>
      <c r="H40" s="20">
        <v>72306391</v>
      </c>
      <c r="I40" s="20">
        <v>489068714</v>
      </c>
      <c r="J40" s="20">
        <v>720969147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720969147</v>
      </c>
      <c r="X40" s="20">
        <v>96844428</v>
      </c>
      <c r="Y40" s="20">
        <v>624124719</v>
      </c>
      <c r="Z40" s="21">
        <v>644.46115475017314</v>
      </c>
      <c r="AA40" s="22">
        <v>177255641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757771773</v>
      </c>
      <c r="D43" s="29">
        <f t="shared" ref="D43:Y43" si="4">SUM(D39:D42)</f>
        <v>0</v>
      </c>
      <c r="E43" s="35">
        <f t="shared" si="4"/>
        <v>177255641</v>
      </c>
      <c r="F43" s="36">
        <f t="shared" si="4"/>
        <v>177255641</v>
      </c>
      <c r="G43" s="36">
        <f t="shared" si="4"/>
        <v>174284675</v>
      </c>
      <c r="H43" s="36">
        <f t="shared" si="4"/>
        <v>71465720</v>
      </c>
      <c r="I43" s="36">
        <f t="shared" si="4"/>
        <v>489068714</v>
      </c>
      <c r="J43" s="36">
        <f t="shared" si="4"/>
        <v>734819109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734819109</v>
      </c>
      <c r="X43" s="36">
        <f t="shared" si="4"/>
        <v>96844428</v>
      </c>
      <c r="Y43" s="36">
        <f t="shared" si="4"/>
        <v>637974681</v>
      </c>
      <c r="Z43" s="37">
        <f>+IF(X43&lt;&gt;0,+(Y43/X43)*100,0)</f>
        <v>658.76240293349667</v>
      </c>
      <c r="AA43" s="38">
        <f>SUM(AA39:AA42)</f>
        <v>177255641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1738916923</v>
      </c>
      <c r="D44" s="29">
        <f>+D37+D43</f>
        <v>0</v>
      </c>
      <c r="E44" s="30">
        <f t="shared" si="5"/>
        <v>569714567</v>
      </c>
      <c r="F44" s="31">
        <f t="shared" si="5"/>
        <v>580382945</v>
      </c>
      <c r="G44" s="31">
        <f t="shared" si="5"/>
        <v>848041602</v>
      </c>
      <c r="H44" s="31">
        <f t="shared" si="5"/>
        <v>135092693</v>
      </c>
      <c r="I44" s="31">
        <f t="shared" si="5"/>
        <v>511094146</v>
      </c>
      <c r="J44" s="31">
        <f t="shared" si="5"/>
        <v>1494228441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1494228441</v>
      </c>
      <c r="X44" s="31">
        <f t="shared" si="5"/>
        <v>218700650</v>
      </c>
      <c r="Y44" s="31">
        <f t="shared" si="5"/>
        <v>1275527791</v>
      </c>
      <c r="Z44" s="32">
        <f>+IF(X44&lt;&gt;0,+(Y44/X44)*100,0)</f>
        <v>583.22999542982609</v>
      </c>
      <c r="AA44" s="33">
        <f>+AA37+AA43</f>
        <v>580382945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750351467</v>
      </c>
      <c r="D45" s="42">
        <f t="shared" si="6"/>
        <v>0</v>
      </c>
      <c r="E45" s="43">
        <f t="shared" si="6"/>
        <v>1478978978</v>
      </c>
      <c r="F45" s="44">
        <f t="shared" si="6"/>
        <v>1475847869</v>
      </c>
      <c r="G45" s="44">
        <f t="shared" si="6"/>
        <v>1280660974</v>
      </c>
      <c r="H45" s="44">
        <f t="shared" si="6"/>
        <v>-98238816</v>
      </c>
      <c r="I45" s="44">
        <f t="shared" si="6"/>
        <v>-6312559</v>
      </c>
      <c r="J45" s="44">
        <f t="shared" si="6"/>
        <v>1176109599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1176109599</v>
      </c>
      <c r="X45" s="44">
        <f t="shared" si="6"/>
        <v>560664281</v>
      </c>
      <c r="Y45" s="44">
        <f t="shared" si="6"/>
        <v>615445318</v>
      </c>
      <c r="Z45" s="45">
        <f>+IF(X45&lt;&gt;0,+(Y45/X45)*100,0)</f>
        <v>109.77073782947124</v>
      </c>
      <c r="AA45" s="46">
        <f>+AA26-AA44</f>
        <v>1475847869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116760375</v>
      </c>
      <c r="D47" s="18"/>
      <c r="E47" s="19">
        <v>1578354886</v>
      </c>
      <c r="F47" s="20">
        <v>1578354886</v>
      </c>
      <c r="G47" s="20">
        <v>160041069</v>
      </c>
      <c r="H47" s="20">
        <v>-347818385</v>
      </c>
      <c r="I47" s="20">
        <v>3857133</v>
      </c>
      <c r="J47" s="20">
        <v>-183920183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-183920183</v>
      </c>
      <c r="X47" s="20">
        <v>1235700934</v>
      </c>
      <c r="Y47" s="20">
        <v>-1419621117</v>
      </c>
      <c r="Z47" s="47">
        <v>-114.88387504933293</v>
      </c>
      <c r="AA47" s="22">
        <v>1578354886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116760375</v>
      </c>
      <c r="D50" s="50">
        <f t="shared" ref="D50:Y50" si="7">SUM(D47:D49)</f>
        <v>0</v>
      </c>
      <c r="E50" s="51">
        <f t="shared" si="7"/>
        <v>1578354886</v>
      </c>
      <c r="F50" s="52">
        <f t="shared" si="7"/>
        <v>1578354886</v>
      </c>
      <c r="G50" s="52">
        <f t="shared" si="7"/>
        <v>160041069</v>
      </c>
      <c r="H50" s="52">
        <f t="shared" si="7"/>
        <v>-347818385</v>
      </c>
      <c r="I50" s="52">
        <f t="shared" si="7"/>
        <v>3857133</v>
      </c>
      <c r="J50" s="52">
        <f t="shared" si="7"/>
        <v>-183920183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-183920183</v>
      </c>
      <c r="X50" s="52">
        <f t="shared" si="7"/>
        <v>1235700934</v>
      </c>
      <c r="Y50" s="52">
        <f t="shared" si="7"/>
        <v>-1419621117</v>
      </c>
      <c r="Z50" s="53">
        <f>+IF(X50&lt;&gt;0,+(Y50/X50)*100,0)</f>
        <v>-114.88387504933293</v>
      </c>
      <c r="AA50" s="54">
        <f>SUM(AA47:AA49)</f>
        <v>1578354886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470204916</v>
      </c>
      <c r="G7" s="20">
        <v>583625235</v>
      </c>
      <c r="H7" s="20">
        <v>-5535505</v>
      </c>
      <c r="I7" s="20">
        <v>12671481</v>
      </c>
      <c r="J7" s="20">
        <v>590761211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590761211</v>
      </c>
      <c r="X7" s="20">
        <v>117551244</v>
      </c>
      <c r="Y7" s="20">
        <v>473209967</v>
      </c>
      <c r="Z7" s="21">
        <v>402.55632428696373</v>
      </c>
      <c r="AA7" s="22">
        <v>470204916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25241788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256945543</v>
      </c>
      <c r="X11" s="20">
        <v>6310455</v>
      </c>
      <c r="Y11" s="24">
        <v>250635088</v>
      </c>
      <c r="Z11" s="25">
        <v>3971.7435272100033</v>
      </c>
      <c r="AA11" s="26">
        <v>25241788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495446704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847706754</v>
      </c>
      <c r="X13" s="31">
        <f t="shared" si="0"/>
        <v>123861699</v>
      </c>
      <c r="Y13" s="31">
        <f t="shared" si="0"/>
        <v>723845055</v>
      </c>
      <c r="Z13" s="32">
        <f>+IF(X13&lt;&gt;0,+(Y13/X13)*100,0)</f>
        <v>584.39780888198538</v>
      </c>
      <c r="AA13" s="33">
        <f>SUM(AA6:AA12)</f>
        <v>495446704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1098720634</v>
      </c>
      <c r="D17" s="18"/>
      <c r="E17" s="19">
        <v>1230812814</v>
      </c>
      <c r="F17" s="20">
        <v>1239731314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1119302112</v>
      </c>
      <c r="X17" s="20">
        <v>308060871</v>
      </c>
      <c r="Y17" s="24">
        <v>811241241</v>
      </c>
      <c r="Z17" s="25">
        <v>263.3379690080796</v>
      </c>
      <c r="AA17" s="26">
        <v>1239731314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1098720634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1239731314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1119302112</v>
      </c>
      <c r="X25" s="36">
        <f t="shared" si="1"/>
        <v>308060871</v>
      </c>
      <c r="Y25" s="36">
        <f t="shared" si="1"/>
        <v>811241241</v>
      </c>
      <c r="Z25" s="37">
        <f>+IF(X25&lt;&gt;0,+(Y25/X25)*100,0)</f>
        <v>263.3379690080796</v>
      </c>
      <c r="AA25" s="38">
        <f>SUM(AA15:AA24)</f>
        <v>1239731314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1903946187</v>
      </c>
      <c r="D26" s="29">
        <f>+D13+D25</f>
        <v>0</v>
      </c>
      <c r="E26" s="30">
        <f t="shared" si="2"/>
        <v>1726259518</v>
      </c>
      <c r="F26" s="31">
        <f t="shared" si="2"/>
        <v>1735178018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1967008866</v>
      </c>
      <c r="X26" s="31">
        <f t="shared" si="2"/>
        <v>431922570</v>
      </c>
      <c r="Y26" s="31">
        <f t="shared" si="2"/>
        <v>1535086296</v>
      </c>
      <c r="Z26" s="32">
        <f>+IF(X26&lt;&gt;0,+(Y26/X26)*100,0)</f>
        <v>355.40775190330993</v>
      </c>
      <c r="AA26" s="33">
        <f>+AA13+AA25</f>
        <v>1735178018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329201401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82300350</v>
      </c>
      <c r="Y34" s="20">
        <v>235900990</v>
      </c>
      <c r="Z34" s="21">
        <v>286.63424882154209</v>
      </c>
      <c r="AA34" s="22">
        <v>329201401</v>
      </c>
    </row>
    <row r="35" spans="1:27" ht="13.5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126126594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206420934</v>
      </c>
      <c r="X35" s="20">
        <v>31531647</v>
      </c>
      <c r="Y35" s="20">
        <v>174889287</v>
      </c>
      <c r="Z35" s="21">
        <v>554.64685051180481</v>
      </c>
      <c r="AA35" s="22">
        <v>126126594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455327995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524622274</v>
      </c>
      <c r="X37" s="31">
        <f t="shared" si="3"/>
        <v>113831997</v>
      </c>
      <c r="Y37" s="31">
        <f t="shared" si="3"/>
        <v>410790277</v>
      </c>
      <c r="Z37" s="32">
        <f>+IF(X37&lt;&gt;0,+(Y37/X37)*100,0)</f>
        <v>360.87417231202579</v>
      </c>
      <c r="AA37" s="33">
        <f>SUM(AA29:AA36)</f>
        <v>455327995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86746142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21686532</v>
      </c>
      <c r="Y40" s="20">
        <v>89457629</v>
      </c>
      <c r="Z40" s="21">
        <v>412.50315633684539</v>
      </c>
      <c r="AA40" s="22">
        <v>86746142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86746142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21686532</v>
      </c>
      <c r="Y43" s="36">
        <f t="shared" si="4"/>
        <v>89457629</v>
      </c>
      <c r="Z43" s="37">
        <f>+IF(X43&lt;&gt;0,+(Y43/X43)*100,0)</f>
        <v>412.50315633684539</v>
      </c>
      <c r="AA43" s="38">
        <f>SUM(AA39:AA42)</f>
        <v>86746142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542074137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635766435</v>
      </c>
      <c r="X44" s="31">
        <f t="shared" si="5"/>
        <v>135518529</v>
      </c>
      <c r="Y44" s="31">
        <f t="shared" si="5"/>
        <v>500247906</v>
      </c>
      <c r="Z44" s="32">
        <f>+IF(X44&lt;&gt;0,+(Y44/X44)*100,0)</f>
        <v>369.1361688260356</v>
      </c>
      <c r="AA44" s="33">
        <f>+AA37+AA43</f>
        <v>542074137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1275501264</v>
      </c>
      <c r="D45" s="42">
        <f t="shared" si="6"/>
        <v>0</v>
      </c>
      <c r="E45" s="43">
        <f t="shared" si="6"/>
        <v>1184185381</v>
      </c>
      <c r="F45" s="44">
        <f t="shared" si="6"/>
        <v>1193103881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1331242431</v>
      </c>
      <c r="X45" s="44">
        <f t="shared" si="6"/>
        <v>296404041</v>
      </c>
      <c r="Y45" s="44">
        <f t="shared" si="6"/>
        <v>1034838390</v>
      </c>
      <c r="Z45" s="45">
        <f>+IF(X45&lt;&gt;0,+(Y45/X45)*100,0)</f>
        <v>349.13099919579031</v>
      </c>
      <c r="AA45" s="46">
        <f>+AA26-AA44</f>
        <v>1193103881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538032968</v>
      </c>
      <c r="D47" s="18"/>
      <c r="E47" s="19">
        <v>592299710</v>
      </c>
      <c r="F47" s="20">
        <v>592299710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529921238</v>
      </c>
      <c r="X47" s="20">
        <v>148074894</v>
      </c>
      <c r="Y47" s="20">
        <v>381846344</v>
      </c>
      <c r="Z47" s="47">
        <v>257.87379189344551</v>
      </c>
      <c r="AA47" s="22">
        <v>592299710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538032968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592299710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529921238</v>
      </c>
      <c r="X50" s="52">
        <f t="shared" si="7"/>
        <v>148074894</v>
      </c>
      <c r="Y50" s="52">
        <f t="shared" si="7"/>
        <v>381846344</v>
      </c>
      <c r="Z50" s="53">
        <f>+IF(X50&lt;&gt;0,+(Y50/X50)*100,0)</f>
        <v>257.87379189344551</v>
      </c>
      <c r="AA50" s="54">
        <f>SUM(AA47:AA49)</f>
        <v>592299710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62613200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15653301</v>
      </c>
      <c r="Y6" s="20">
        <v>-15653241</v>
      </c>
      <c r="Z6" s="21">
        <v>-99.999616694267885</v>
      </c>
      <c r="AA6" s="22">
        <v>62613200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-87744350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-21936087</v>
      </c>
      <c r="Y7" s="20">
        <v>21936087</v>
      </c>
      <c r="Z7" s="21">
        <v>-100</v>
      </c>
      <c r="AA7" s="22">
        <v>-87744350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-7055889</v>
      </c>
      <c r="Y10" s="20">
        <v>7055889</v>
      </c>
      <c r="Z10" s="21">
        <v>-100</v>
      </c>
      <c r="AA10" s="22">
        <v>-28223550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12575220</v>
      </c>
      <c r="G11" s="24"/>
      <c r="H11" s="24">
        <v>16591604</v>
      </c>
      <c r="I11" s="24">
        <v>117231052</v>
      </c>
      <c r="J11" s="20">
        <v>133822656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133822656</v>
      </c>
      <c r="X11" s="20">
        <v>3143805</v>
      </c>
      <c r="Y11" s="24">
        <v>130678851</v>
      </c>
      <c r="Z11" s="25">
        <v>4156.7098150171523</v>
      </c>
      <c r="AA11" s="26">
        <v>12575220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-40779480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133822716</v>
      </c>
      <c r="X13" s="31">
        <f t="shared" si="0"/>
        <v>-10194870</v>
      </c>
      <c r="Y13" s="31">
        <f t="shared" si="0"/>
        <v>144017586</v>
      </c>
      <c r="Z13" s="32">
        <f>+IF(X13&lt;&gt;0,+(Y13/X13)*100,0)</f>
        <v>-1412.6475962910758</v>
      </c>
      <c r="AA13" s="33">
        <f>SUM(AA6:AA12)</f>
        <v>-40779480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37162390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403701797</v>
      </c>
      <c r="X17" s="20">
        <v>4290598</v>
      </c>
      <c r="Y17" s="24">
        <v>399411199</v>
      </c>
      <c r="Z17" s="25">
        <v>9308.9867426405362</v>
      </c>
      <c r="AA17" s="26">
        <v>37162390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37162390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403701797</v>
      </c>
      <c r="X25" s="36">
        <f t="shared" si="1"/>
        <v>4290598</v>
      </c>
      <c r="Y25" s="36">
        <f t="shared" si="1"/>
        <v>399411199</v>
      </c>
      <c r="Z25" s="37">
        <f>+IF(X25&lt;&gt;0,+(Y25/X25)*100,0)</f>
        <v>9308.9867426405362</v>
      </c>
      <c r="AA25" s="38">
        <f>SUM(AA15:AA24)</f>
        <v>37162390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-3617090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537524513</v>
      </c>
      <c r="X26" s="31">
        <f t="shared" si="2"/>
        <v>-5904272</v>
      </c>
      <c r="Y26" s="31">
        <f t="shared" si="2"/>
        <v>543428785</v>
      </c>
      <c r="Z26" s="32">
        <f>+IF(X26&lt;&gt;0,+(Y26/X26)*100,0)</f>
        <v>-9203.9930579079009</v>
      </c>
      <c r="AA26" s="33">
        <f>+AA13+AA25</f>
        <v>-3617090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44856590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11214147</v>
      </c>
      <c r="Y32" s="20">
        <v>-11149461</v>
      </c>
      <c r="Z32" s="21">
        <v>-99.423175030610892</v>
      </c>
      <c r="AA32" s="22">
        <v>44856590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>
        <v>6738820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1684704</v>
      </c>
      <c r="Y34" s="20">
        <v>-1684704</v>
      </c>
      <c r="Z34" s="21">
        <v>-100</v>
      </c>
      <c r="AA34" s="22">
        <v>6738820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51595410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12898851</v>
      </c>
      <c r="Y37" s="31">
        <f t="shared" si="3"/>
        <v>-12834165</v>
      </c>
      <c r="Z37" s="32">
        <f>+IF(X37&lt;&gt;0,+(Y37/X37)*100,0)</f>
        <v>-99.498513472246486</v>
      </c>
      <c r="AA37" s="33">
        <f>SUM(AA29:AA36)</f>
        <v>51595410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0</v>
      </c>
      <c r="Y43" s="36">
        <f t="shared" si="4"/>
        <v>533956747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51595410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12898851</v>
      </c>
      <c r="Y44" s="31">
        <f t="shared" si="5"/>
        <v>521122582</v>
      </c>
      <c r="Z44" s="32">
        <f>+IF(X44&lt;&gt;0,+(Y44/X44)*100,0)</f>
        <v>4040.0697860607893</v>
      </c>
      <c r="AA44" s="33">
        <f>+AA37+AA43</f>
        <v>51595410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-55212500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3503080</v>
      </c>
      <c r="X45" s="44">
        <f t="shared" si="6"/>
        <v>-18803123</v>
      </c>
      <c r="Y45" s="44">
        <f t="shared" si="6"/>
        <v>22306203</v>
      </c>
      <c r="Z45" s="45">
        <f>+IF(X45&lt;&gt;0,+(Y45/X45)*100,0)</f>
        <v>-118.63030944380888</v>
      </c>
      <c r="AA45" s="46">
        <f>+AA26-AA44</f>
        <v>-55212500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58802</v>
      </c>
      <c r="X47" s="20"/>
      <c r="Y47" s="20">
        <v>58802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58802</v>
      </c>
      <c r="X50" s="52">
        <f t="shared" si="7"/>
        <v>0</v>
      </c>
      <c r="Y50" s="52">
        <f t="shared" si="7"/>
        <v>58802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-5003496</v>
      </c>
      <c r="D6" s="18"/>
      <c r="E6" s="19">
        <v>23506051</v>
      </c>
      <c r="F6" s="20">
        <v>23506051</v>
      </c>
      <c r="G6" s="20">
        <v>-2400420</v>
      </c>
      <c r="H6" s="20">
        <v>-158817</v>
      </c>
      <c r="I6" s="20">
        <v>146855</v>
      </c>
      <c r="J6" s="20">
        <v>-2412382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-2412382</v>
      </c>
      <c r="X6" s="20">
        <v>5876541</v>
      </c>
      <c r="Y6" s="20">
        <v>-8288923</v>
      </c>
      <c r="Z6" s="21">
        <v>-141.0510536725601</v>
      </c>
      <c r="AA6" s="22">
        <v>23506051</v>
      </c>
    </row>
    <row r="7" spans="1:27" ht="13.5" x14ac:dyDescent="0.25">
      <c r="A7" s="23" t="s">
        <v>35</v>
      </c>
      <c r="B7" s="17" t="s">
        <v>32</v>
      </c>
      <c r="C7" s="18">
        <v>2812717</v>
      </c>
      <c r="D7" s="18"/>
      <c r="E7" s="19">
        <v>-530</v>
      </c>
      <c r="F7" s="20">
        <v>-530</v>
      </c>
      <c r="G7" s="20">
        <v>2925393</v>
      </c>
      <c r="H7" s="20">
        <v>2908783</v>
      </c>
      <c r="I7" s="20">
        <v>2928783</v>
      </c>
      <c r="J7" s="20">
        <v>8762959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8762959</v>
      </c>
      <c r="X7" s="20">
        <v>-530</v>
      </c>
      <c r="Y7" s="20">
        <v>8763489</v>
      </c>
      <c r="Z7" s="21">
        <v>-1653488.4905660376</v>
      </c>
      <c r="AA7" s="22">
        <v>-530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-4945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-2195724</v>
      </c>
      <c r="D13" s="29">
        <f>SUM(D6:D12)</f>
        <v>0</v>
      </c>
      <c r="E13" s="30">
        <f t="shared" si="0"/>
        <v>23505521</v>
      </c>
      <c r="F13" s="31">
        <f t="shared" si="0"/>
        <v>23505521</v>
      </c>
      <c r="G13" s="31">
        <f t="shared" si="0"/>
        <v>524973</v>
      </c>
      <c r="H13" s="31">
        <f t="shared" si="0"/>
        <v>2749966</v>
      </c>
      <c r="I13" s="31">
        <f t="shared" si="0"/>
        <v>3075638</v>
      </c>
      <c r="J13" s="31">
        <f t="shared" si="0"/>
        <v>6350577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6350577</v>
      </c>
      <c r="X13" s="31">
        <f t="shared" si="0"/>
        <v>5876011</v>
      </c>
      <c r="Y13" s="31">
        <f t="shared" si="0"/>
        <v>474566</v>
      </c>
      <c r="Z13" s="32">
        <f>+IF(X13&lt;&gt;0,+(Y13/X13)*100,0)</f>
        <v>8.0763293329437271</v>
      </c>
      <c r="AA13" s="33">
        <f>SUM(AA6:AA12)</f>
        <v>23505521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93898</v>
      </c>
      <c r="D17" s="18"/>
      <c r="E17" s="19">
        <v>-1191825</v>
      </c>
      <c r="F17" s="20">
        <v>-1191825</v>
      </c>
      <c r="G17" s="24">
        <v>9681376</v>
      </c>
      <c r="H17" s="24">
        <v>-9681376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-297960</v>
      </c>
      <c r="Y17" s="24">
        <v>297960</v>
      </c>
      <c r="Z17" s="25">
        <v>-100</v>
      </c>
      <c r="AA17" s="26">
        <v>-1191825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93898</v>
      </c>
      <c r="D25" s="29">
        <f t="shared" ref="D25:Y25" si="1">SUM(D15:D24)</f>
        <v>0</v>
      </c>
      <c r="E25" s="35">
        <f t="shared" si="1"/>
        <v>-1191825</v>
      </c>
      <c r="F25" s="36">
        <f t="shared" si="1"/>
        <v>-1191825</v>
      </c>
      <c r="G25" s="36">
        <f t="shared" si="1"/>
        <v>9681376</v>
      </c>
      <c r="H25" s="36">
        <f t="shared" si="1"/>
        <v>-9681376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-297960</v>
      </c>
      <c r="Y25" s="36">
        <f t="shared" si="1"/>
        <v>297960</v>
      </c>
      <c r="Z25" s="37">
        <f>+IF(X25&lt;&gt;0,+(Y25/X25)*100,0)</f>
        <v>-100</v>
      </c>
      <c r="AA25" s="38">
        <f>SUM(AA15:AA24)</f>
        <v>-1191825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-2101826</v>
      </c>
      <c r="D26" s="29">
        <f>+D13+D25</f>
        <v>0</v>
      </c>
      <c r="E26" s="30">
        <f t="shared" si="2"/>
        <v>22313696</v>
      </c>
      <c r="F26" s="31">
        <f t="shared" si="2"/>
        <v>22313696</v>
      </c>
      <c r="G26" s="31">
        <f t="shared" si="2"/>
        <v>10206349</v>
      </c>
      <c r="H26" s="31">
        <f t="shared" si="2"/>
        <v>-6931410</v>
      </c>
      <c r="I26" s="31">
        <f t="shared" si="2"/>
        <v>3075638</v>
      </c>
      <c r="J26" s="31">
        <f t="shared" si="2"/>
        <v>6350577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6350577</v>
      </c>
      <c r="X26" s="31">
        <f t="shared" si="2"/>
        <v>5578051</v>
      </c>
      <c r="Y26" s="31">
        <f t="shared" si="2"/>
        <v>772526</v>
      </c>
      <c r="Z26" s="32">
        <f>+IF(X26&lt;&gt;0,+(Y26/X26)*100,0)</f>
        <v>13.84938932971391</v>
      </c>
      <c r="AA26" s="33">
        <f>+AA13+AA25</f>
        <v>22313696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-3961679</v>
      </c>
      <c r="D32" s="18"/>
      <c r="E32" s="19"/>
      <c r="F32" s="20"/>
      <c r="G32" s="20">
        <v>-1290865</v>
      </c>
      <c r="H32" s="20">
        <v>1199670</v>
      </c>
      <c r="I32" s="20">
        <v>1810287</v>
      </c>
      <c r="J32" s="20">
        <v>1719092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1719092</v>
      </c>
      <c r="X32" s="20"/>
      <c r="Y32" s="20">
        <v>1719092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759551</v>
      </c>
      <c r="F35" s="20">
        <v>759551</v>
      </c>
      <c r="G35" s="20">
        <v>-520</v>
      </c>
      <c r="H35" s="20"/>
      <c r="I35" s="20"/>
      <c r="J35" s="20">
        <v>-520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-520</v>
      </c>
      <c r="X35" s="20">
        <v>189888</v>
      </c>
      <c r="Y35" s="20">
        <v>-190408</v>
      </c>
      <c r="Z35" s="21">
        <v>-100.27384563532186</v>
      </c>
      <c r="AA35" s="22">
        <v>759551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-3961679</v>
      </c>
      <c r="D37" s="29">
        <f t="shared" ref="D37:Y37" si="3">SUM(D29:D36)</f>
        <v>0</v>
      </c>
      <c r="E37" s="30">
        <f t="shared" si="3"/>
        <v>759551</v>
      </c>
      <c r="F37" s="31">
        <f t="shared" si="3"/>
        <v>759551</v>
      </c>
      <c r="G37" s="31">
        <f t="shared" si="3"/>
        <v>-1291385</v>
      </c>
      <c r="H37" s="31">
        <f t="shared" si="3"/>
        <v>1199670</v>
      </c>
      <c r="I37" s="31">
        <f t="shared" si="3"/>
        <v>1810287</v>
      </c>
      <c r="J37" s="31">
        <f t="shared" si="3"/>
        <v>1718572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1718572</v>
      </c>
      <c r="X37" s="31">
        <f t="shared" si="3"/>
        <v>189888</v>
      </c>
      <c r="Y37" s="31">
        <f t="shared" si="3"/>
        <v>1528684</v>
      </c>
      <c r="Z37" s="32">
        <f>+IF(X37&lt;&gt;0,+(Y37/X37)*100,0)</f>
        <v>805.04507920458389</v>
      </c>
      <c r="AA37" s="33">
        <f>SUM(AA29:AA36)</f>
        <v>759551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-3961679</v>
      </c>
      <c r="D44" s="29">
        <f>+D37+D43</f>
        <v>0</v>
      </c>
      <c r="E44" s="30">
        <f t="shared" si="5"/>
        <v>759551</v>
      </c>
      <c r="F44" s="31">
        <f t="shared" si="5"/>
        <v>759551</v>
      </c>
      <c r="G44" s="31">
        <f t="shared" si="5"/>
        <v>-1291385</v>
      </c>
      <c r="H44" s="31">
        <f t="shared" si="5"/>
        <v>1199670</v>
      </c>
      <c r="I44" s="31">
        <f t="shared" si="5"/>
        <v>1810287</v>
      </c>
      <c r="J44" s="31">
        <f t="shared" si="5"/>
        <v>1718572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1718572</v>
      </c>
      <c r="X44" s="31">
        <f t="shared" si="5"/>
        <v>189888</v>
      </c>
      <c r="Y44" s="31">
        <f t="shared" si="5"/>
        <v>1528684</v>
      </c>
      <c r="Z44" s="32">
        <f>+IF(X44&lt;&gt;0,+(Y44/X44)*100,0)</f>
        <v>805.04507920458389</v>
      </c>
      <c r="AA44" s="33">
        <f>+AA37+AA43</f>
        <v>759551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1859853</v>
      </c>
      <c r="D45" s="42">
        <f t="shared" si="6"/>
        <v>0</v>
      </c>
      <c r="E45" s="43">
        <f t="shared" si="6"/>
        <v>21554145</v>
      </c>
      <c r="F45" s="44">
        <f t="shared" si="6"/>
        <v>21554145</v>
      </c>
      <c r="G45" s="44">
        <f t="shared" si="6"/>
        <v>11497734</v>
      </c>
      <c r="H45" s="44">
        <f t="shared" si="6"/>
        <v>-8131080</v>
      </c>
      <c r="I45" s="44">
        <f t="shared" si="6"/>
        <v>1265351</v>
      </c>
      <c r="J45" s="44">
        <f t="shared" si="6"/>
        <v>4632005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4632005</v>
      </c>
      <c r="X45" s="44">
        <f t="shared" si="6"/>
        <v>5388163</v>
      </c>
      <c r="Y45" s="44">
        <f t="shared" si="6"/>
        <v>-756158</v>
      </c>
      <c r="Z45" s="45">
        <f>+IF(X45&lt;&gt;0,+(Y45/X45)*100,0)</f>
        <v>-14.03368829042477</v>
      </c>
      <c r="AA45" s="46">
        <f>+AA26-AA44</f>
        <v>21554145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-4673975</v>
      </c>
      <c r="D6" s="18"/>
      <c r="E6" s="19">
        <v>6180583</v>
      </c>
      <c r="F6" s="20">
        <v>6180583</v>
      </c>
      <c r="G6" s="20">
        <v>-34626</v>
      </c>
      <c r="H6" s="20">
        <v>-5054437</v>
      </c>
      <c r="I6" s="20">
        <v>-47186</v>
      </c>
      <c r="J6" s="20">
        <v>-5136249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-5136249</v>
      </c>
      <c r="X6" s="20">
        <v>1545150</v>
      </c>
      <c r="Y6" s="20">
        <v>-6681399</v>
      </c>
      <c r="Z6" s="21">
        <v>-432.41102805552856</v>
      </c>
      <c r="AA6" s="22">
        <v>6180583</v>
      </c>
    </row>
    <row r="7" spans="1:27" ht="13.5" x14ac:dyDescent="0.25">
      <c r="A7" s="23" t="s">
        <v>35</v>
      </c>
      <c r="B7" s="17" t="s">
        <v>32</v>
      </c>
      <c r="C7" s="18">
        <v>13348186</v>
      </c>
      <c r="D7" s="18"/>
      <c r="E7" s="19">
        <v>14696451</v>
      </c>
      <c r="F7" s="20">
        <v>14696451</v>
      </c>
      <c r="G7" s="20">
        <v>4533</v>
      </c>
      <c r="H7" s="20">
        <v>15820899</v>
      </c>
      <c r="I7" s="20">
        <v>2141026</v>
      </c>
      <c r="J7" s="20">
        <v>17966458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17966458</v>
      </c>
      <c r="X7" s="20">
        <v>3674112</v>
      </c>
      <c r="Y7" s="20">
        <v>14292346</v>
      </c>
      <c r="Z7" s="21">
        <v>389.00136958263658</v>
      </c>
      <c r="AA7" s="22">
        <v>14696451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685911</v>
      </c>
      <c r="I8" s="20">
        <v>-752</v>
      </c>
      <c r="J8" s="20">
        <v>685159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685159</v>
      </c>
      <c r="X8" s="20"/>
      <c r="Y8" s="20">
        <v>685159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-79726</v>
      </c>
      <c r="D10" s="18"/>
      <c r="E10" s="19">
        <v>-1544489</v>
      </c>
      <c r="F10" s="20">
        <v>-1544489</v>
      </c>
      <c r="G10" s="20">
        <v>-2679</v>
      </c>
      <c r="H10" s="20">
        <v>-89670</v>
      </c>
      <c r="I10" s="20">
        <v>-4831</v>
      </c>
      <c r="J10" s="20">
        <v>-97180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-97180</v>
      </c>
      <c r="X10" s="20">
        <v>-386121</v>
      </c>
      <c r="Y10" s="20">
        <v>288941</v>
      </c>
      <c r="Z10" s="21">
        <v>-74.831723734269829</v>
      </c>
      <c r="AA10" s="22">
        <v>-1544489</v>
      </c>
    </row>
    <row r="11" spans="1:27" ht="13.5" x14ac:dyDescent="0.25">
      <c r="A11" s="23" t="s">
        <v>39</v>
      </c>
      <c r="B11" s="17" t="s">
        <v>32</v>
      </c>
      <c r="C11" s="18">
        <v>1043198</v>
      </c>
      <c r="D11" s="18"/>
      <c r="E11" s="19">
        <v>284473</v>
      </c>
      <c r="F11" s="20">
        <v>284473</v>
      </c>
      <c r="G11" s="24"/>
      <c r="H11" s="24">
        <v>1093019</v>
      </c>
      <c r="I11" s="24">
        <v>13418</v>
      </c>
      <c r="J11" s="20">
        <v>1106437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1106437</v>
      </c>
      <c r="X11" s="20">
        <v>71112</v>
      </c>
      <c r="Y11" s="24">
        <v>1035325</v>
      </c>
      <c r="Z11" s="25">
        <v>1455.90758240522</v>
      </c>
      <c r="AA11" s="26">
        <v>284473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18</v>
      </c>
      <c r="J12" s="20">
        <v>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</v>
      </c>
      <c r="X12" s="20"/>
      <c r="Y12" s="20">
        <v>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9637683</v>
      </c>
      <c r="D13" s="29">
        <f>SUM(D6:D12)</f>
        <v>0</v>
      </c>
      <c r="E13" s="30">
        <f t="shared" si="0"/>
        <v>19617018</v>
      </c>
      <c r="F13" s="31">
        <f t="shared" si="0"/>
        <v>19617018</v>
      </c>
      <c r="G13" s="31">
        <f t="shared" si="0"/>
        <v>-32772</v>
      </c>
      <c r="H13" s="31">
        <f t="shared" si="0"/>
        <v>12455722</v>
      </c>
      <c r="I13" s="31">
        <f t="shared" si="0"/>
        <v>2101693</v>
      </c>
      <c r="J13" s="31">
        <f t="shared" si="0"/>
        <v>14524643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14524643</v>
      </c>
      <c r="X13" s="31">
        <f t="shared" si="0"/>
        <v>4904253</v>
      </c>
      <c r="Y13" s="31">
        <f t="shared" si="0"/>
        <v>9620390</v>
      </c>
      <c r="Z13" s="32">
        <f>+IF(X13&lt;&gt;0,+(Y13/X13)*100,0)</f>
        <v>196.1642272533656</v>
      </c>
      <c r="AA13" s="33">
        <f>SUM(AA6:AA12)</f>
        <v>19617018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1586001</v>
      </c>
      <c r="D17" s="18"/>
      <c r="E17" s="19">
        <v>1850423</v>
      </c>
      <c r="F17" s="20">
        <v>1850423</v>
      </c>
      <c r="G17" s="24"/>
      <c r="H17" s="24">
        <v>1885431</v>
      </c>
      <c r="I17" s="24"/>
      <c r="J17" s="20">
        <v>1885431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1885431</v>
      </c>
      <c r="X17" s="20">
        <v>462600</v>
      </c>
      <c r="Y17" s="24">
        <v>1422831</v>
      </c>
      <c r="Z17" s="25">
        <v>307.5726329442283</v>
      </c>
      <c r="AA17" s="26">
        <v>1850423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1586001</v>
      </c>
      <c r="D25" s="29">
        <f t="shared" ref="D25:Y25" si="1">SUM(D15:D24)</f>
        <v>0</v>
      </c>
      <c r="E25" s="35">
        <f t="shared" si="1"/>
        <v>1850423</v>
      </c>
      <c r="F25" s="36">
        <f t="shared" si="1"/>
        <v>1850423</v>
      </c>
      <c r="G25" s="36">
        <f t="shared" si="1"/>
        <v>0</v>
      </c>
      <c r="H25" s="36">
        <f t="shared" si="1"/>
        <v>1885431</v>
      </c>
      <c r="I25" s="36">
        <f t="shared" si="1"/>
        <v>0</v>
      </c>
      <c r="J25" s="36">
        <f t="shared" si="1"/>
        <v>1885431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1885431</v>
      </c>
      <c r="X25" s="36">
        <f t="shared" si="1"/>
        <v>462600</v>
      </c>
      <c r="Y25" s="36">
        <f t="shared" si="1"/>
        <v>1422831</v>
      </c>
      <c r="Z25" s="37">
        <f>+IF(X25&lt;&gt;0,+(Y25/X25)*100,0)</f>
        <v>307.5726329442283</v>
      </c>
      <c r="AA25" s="38">
        <f>SUM(AA15:AA24)</f>
        <v>1850423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11223684</v>
      </c>
      <c r="D26" s="29">
        <f>+D13+D25</f>
        <v>0</v>
      </c>
      <c r="E26" s="30">
        <f t="shared" si="2"/>
        <v>21467441</v>
      </c>
      <c r="F26" s="31">
        <f t="shared" si="2"/>
        <v>21467441</v>
      </c>
      <c r="G26" s="31">
        <f t="shared" si="2"/>
        <v>-32772</v>
      </c>
      <c r="H26" s="31">
        <f t="shared" si="2"/>
        <v>14341153</v>
      </c>
      <c r="I26" s="31">
        <f t="shared" si="2"/>
        <v>2101693</v>
      </c>
      <c r="J26" s="31">
        <f t="shared" si="2"/>
        <v>16410074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16410074</v>
      </c>
      <c r="X26" s="31">
        <f t="shared" si="2"/>
        <v>5366853</v>
      </c>
      <c r="Y26" s="31">
        <f t="shared" si="2"/>
        <v>11043221</v>
      </c>
      <c r="Z26" s="32">
        <f>+IF(X26&lt;&gt;0,+(Y26/X26)*100,0)</f>
        <v>205.76716000978598</v>
      </c>
      <c r="AA26" s="33">
        <f>+AA13+AA25</f>
        <v>21467441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36668909</v>
      </c>
      <c r="D32" s="18"/>
      <c r="E32" s="19">
        <v>11160617</v>
      </c>
      <c r="F32" s="20">
        <v>11160617</v>
      </c>
      <c r="G32" s="20">
        <v>805624</v>
      </c>
      <c r="H32" s="20">
        <v>37446730</v>
      </c>
      <c r="I32" s="20">
        <v>848096</v>
      </c>
      <c r="J32" s="20">
        <v>39100450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39100450</v>
      </c>
      <c r="X32" s="20">
        <v>2790147</v>
      </c>
      <c r="Y32" s="20">
        <v>36310303</v>
      </c>
      <c r="Z32" s="21">
        <v>1301.3759848495438</v>
      </c>
      <c r="AA32" s="22">
        <v>11160617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3452474</v>
      </c>
      <c r="F35" s="20">
        <v>3452474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863118</v>
      </c>
      <c r="Y35" s="20">
        <v>-863118</v>
      </c>
      <c r="Z35" s="21">
        <v>-100</v>
      </c>
      <c r="AA35" s="22">
        <v>3452474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36668909</v>
      </c>
      <c r="D37" s="29">
        <f t="shared" ref="D37:Y37" si="3">SUM(D29:D36)</f>
        <v>0</v>
      </c>
      <c r="E37" s="30">
        <f t="shared" si="3"/>
        <v>14613091</v>
      </c>
      <c r="F37" s="31">
        <f t="shared" si="3"/>
        <v>14613091</v>
      </c>
      <c r="G37" s="31">
        <f t="shared" si="3"/>
        <v>805624</v>
      </c>
      <c r="H37" s="31">
        <f t="shared" si="3"/>
        <v>37446730</v>
      </c>
      <c r="I37" s="31">
        <f t="shared" si="3"/>
        <v>848096</v>
      </c>
      <c r="J37" s="31">
        <f t="shared" si="3"/>
        <v>39100450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39100450</v>
      </c>
      <c r="X37" s="31">
        <f t="shared" si="3"/>
        <v>3653265</v>
      </c>
      <c r="Y37" s="31">
        <f t="shared" si="3"/>
        <v>35447185</v>
      </c>
      <c r="Z37" s="32">
        <f>+IF(X37&lt;&gt;0,+(Y37/X37)*100,0)</f>
        <v>970.2878110402612</v>
      </c>
      <c r="AA37" s="33">
        <f>SUM(AA29:AA36)</f>
        <v>14613091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3251900</v>
      </c>
      <c r="F40" s="20">
        <v>3251900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812976</v>
      </c>
      <c r="Y40" s="20">
        <v>-812976</v>
      </c>
      <c r="Z40" s="21">
        <v>-100</v>
      </c>
      <c r="AA40" s="22">
        <v>3251900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3251900</v>
      </c>
      <c r="F43" s="36">
        <f t="shared" si="4"/>
        <v>3251900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812976</v>
      </c>
      <c r="Y43" s="36">
        <f t="shared" si="4"/>
        <v>-812976</v>
      </c>
      <c r="Z43" s="37">
        <f>+IF(X43&lt;&gt;0,+(Y43/X43)*100,0)</f>
        <v>-100</v>
      </c>
      <c r="AA43" s="38">
        <f>SUM(AA39:AA42)</f>
        <v>3251900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36668909</v>
      </c>
      <c r="D44" s="29">
        <f>+D37+D43</f>
        <v>0</v>
      </c>
      <c r="E44" s="30">
        <f t="shared" si="5"/>
        <v>17864991</v>
      </c>
      <c r="F44" s="31">
        <f t="shared" si="5"/>
        <v>17864991</v>
      </c>
      <c r="G44" s="31">
        <f t="shared" si="5"/>
        <v>805624</v>
      </c>
      <c r="H44" s="31">
        <f t="shared" si="5"/>
        <v>37446730</v>
      </c>
      <c r="I44" s="31">
        <f t="shared" si="5"/>
        <v>848096</v>
      </c>
      <c r="J44" s="31">
        <f t="shared" si="5"/>
        <v>39100450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39100450</v>
      </c>
      <c r="X44" s="31">
        <f t="shared" si="5"/>
        <v>4466241</v>
      </c>
      <c r="Y44" s="31">
        <f t="shared" si="5"/>
        <v>34634209</v>
      </c>
      <c r="Z44" s="32">
        <f>+IF(X44&lt;&gt;0,+(Y44/X44)*100,0)</f>
        <v>775.46663961931301</v>
      </c>
      <c r="AA44" s="33">
        <f>+AA37+AA43</f>
        <v>17864991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-25445225</v>
      </c>
      <c r="D45" s="42">
        <f t="shared" si="6"/>
        <v>0</v>
      </c>
      <c r="E45" s="43">
        <f t="shared" si="6"/>
        <v>3602450</v>
      </c>
      <c r="F45" s="44">
        <f t="shared" si="6"/>
        <v>3602450</v>
      </c>
      <c r="G45" s="44">
        <f t="shared" si="6"/>
        <v>-838396</v>
      </c>
      <c r="H45" s="44">
        <f t="shared" si="6"/>
        <v>-23105577</v>
      </c>
      <c r="I45" s="44">
        <f t="shared" si="6"/>
        <v>1253597</v>
      </c>
      <c r="J45" s="44">
        <f t="shared" si="6"/>
        <v>-22690376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-22690376</v>
      </c>
      <c r="X45" s="44">
        <f t="shared" si="6"/>
        <v>900612</v>
      </c>
      <c r="Y45" s="44">
        <f t="shared" si="6"/>
        <v>-23590988</v>
      </c>
      <c r="Z45" s="45">
        <f>+IF(X45&lt;&gt;0,+(Y45/X45)*100,0)</f>
        <v>-2619.4396699133476</v>
      </c>
      <c r="AA45" s="46">
        <f>+AA26-AA44</f>
        <v>3602450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-20734200</v>
      </c>
      <c r="D47" s="18"/>
      <c r="E47" s="19"/>
      <c r="F47" s="20"/>
      <c r="G47" s="20"/>
      <c r="H47" s="20">
        <v>-20734201</v>
      </c>
      <c r="I47" s="20">
        <v>-2551395</v>
      </c>
      <c r="J47" s="20">
        <v>-23285596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-23285596</v>
      </c>
      <c r="X47" s="20"/>
      <c r="Y47" s="20">
        <v>-23285596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-20734200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-20734201</v>
      </c>
      <c r="I50" s="52">
        <f t="shared" si="7"/>
        <v>-2551395</v>
      </c>
      <c r="J50" s="52">
        <f t="shared" si="7"/>
        <v>-23285596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-23285596</v>
      </c>
      <c r="X50" s="52">
        <f t="shared" si="7"/>
        <v>0</v>
      </c>
      <c r="Y50" s="52">
        <f t="shared" si="7"/>
        <v>-23285596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84523614</v>
      </c>
      <c r="D6" s="18"/>
      <c r="E6" s="19">
        <v>71745353</v>
      </c>
      <c r="F6" s="20">
        <v>71745353</v>
      </c>
      <c r="G6" s="20">
        <v>89543373</v>
      </c>
      <c r="H6" s="20">
        <v>672928</v>
      </c>
      <c r="I6" s="20"/>
      <c r="J6" s="20">
        <v>90216301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90216301</v>
      </c>
      <c r="X6" s="20">
        <v>71825030</v>
      </c>
      <c r="Y6" s="20">
        <v>18391271</v>
      </c>
      <c r="Z6" s="21">
        <v>25.605657247898122</v>
      </c>
      <c r="AA6" s="22">
        <v>71745353</v>
      </c>
    </row>
    <row r="7" spans="1:27" ht="13.5" x14ac:dyDescent="0.25">
      <c r="A7" s="23" t="s">
        <v>35</v>
      </c>
      <c r="B7" s="17" t="s">
        <v>32</v>
      </c>
      <c r="C7" s="18">
        <v>35653899</v>
      </c>
      <c r="D7" s="18"/>
      <c r="E7" s="19">
        <v>67380896</v>
      </c>
      <c r="F7" s="20">
        <v>67380896</v>
      </c>
      <c r="G7" s="20">
        <v>61724473</v>
      </c>
      <c r="H7" s="20">
        <v>-21299930</v>
      </c>
      <c r="I7" s="20"/>
      <c r="J7" s="20">
        <v>40424543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40424543</v>
      </c>
      <c r="X7" s="20">
        <v>41555210</v>
      </c>
      <c r="Y7" s="20">
        <v>-1130667</v>
      </c>
      <c r="Z7" s="21">
        <v>-2.7208790426038036</v>
      </c>
      <c r="AA7" s="22">
        <v>67380896</v>
      </c>
    </row>
    <row r="8" spans="1:27" ht="13.5" x14ac:dyDescent="0.25">
      <c r="A8" s="23" t="s">
        <v>36</v>
      </c>
      <c r="B8" s="17" t="s">
        <v>32</v>
      </c>
      <c r="C8" s="18">
        <v>-45487</v>
      </c>
      <c r="D8" s="18"/>
      <c r="E8" s="19">
        <v>-45487</v>
      </c>
      <c r="F8" s="20">
        <v>-45487</v>
      </c>
      <c r="G8" s="20">
        <v>-45487</v>
      </c>
      <c r="H8" s="20"/>
      <c r="I8" s="20"/>
      <c r="J8" s="20">
        <v>-45487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-45487</v>
      </c>
      <c r="X8" s="20">
        <v>-45487</v>
      </c>
      <c r="Y8" s="20"/>
      <c r="Z8" s="21"/>
      <c r="AA8" s="22">
        <v>-45487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3780</v>
      </c>
      <c r="D10" s="18"/>
      <c r="E10" s="19">
        <v>3780</v>
      </c>
      <c r="F10" s="20">
        <v>3780</v>
      </c>
      <c r="G10" s="20">
        <v>3780</v>
      </c>
      <c r="H10" s="20"/>
      <c r="I10" s="20"/>
      <c r="J10" s="20">
        <v>3780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3780</v>
      </c>
      <c r="X10" s="20">
        <v>3780</v>
      </c>
      <c r="Y10" s="20"/>
      <c r="Z10" s="21"/>
      <c r="AA10" s="22">
        <v>3780</v>
      </c>
    </row>
    <row r="11" spans="1:27" ht="13.5" x14ac:dyDescent="0.25">
      <c r="A11" s="23" t="s">
        <v>39</v>
      </c>
      <c r="B11" s="17" t="s">
        <v>32</v>
      </c>
      <c r="C11" s="18">
        <v>2696985</v>
      </c>
      <c r="D11" s="18"/>
      <c r="E11" s="19">
        <v>2387144</v>
      </c>
      <c r="F11" s="20">
        <v>2387144</v>
      </c>
      <c r="G11" s="24">
        <v>2778877</v>
      </c>
      <c r="H11" s="24">
        <v>-73586</v>
      </c>
      <c r="I11" s="24"/>
      <c r="J11" s="20">
        <v>2705291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2705291</v>
      </c>
      <c r="X11" s="20">
        <v>2387144</v>
      </c>
      <c r="Y11" s="24">
        <v>318147</v>
      </c>
      <c r="Z11" s="25">
        <v>13.327516061033604</v>
      </c>
      <c r="AA11" s="26">
        <v>2387144</v>
      </c>
    </row>
    <row r="12" spans="1:27" ht="13.5" x14ac:dyDescent="0.25">
      <c r="A12" s="23" t="s">
        <v>40</v>
      </c>
      <c r="B12" s="17" t="s">
        <v>32</v>
      </c>
      <c r="C12" s="18">
        <v>-170809</v>
      </c>
      <c r="D12" s="18"/>
      <c r="E12" s="19">
        <v>-170809</v>
      </c>
      <c r="F12" s="20">
        <v>-170809</v>
      </c>
      <c r="G12" s="20">
        <v>-170809</v>
      </c>
      <c r="H12" s="20"/>
      <c r="I12" s="20"/>
      <c r="J12" s="20">
        <v>-170809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-170809</v>
      </c>
      <c r="X12" s="20">
        <v>-170809</v>
      </c>
      <c r="Y12" s="20"/>
      <c r="Z12" s="21"/>
      <c r="AA12" s="22">
        <v>-170809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122661982</v>
      </c>
      <c r="D13" s="29">
        <f>SUM(D6:D12)</f>
        <v>0</v>
      </c>
      <c r="E13" s="30">
        <f t="shared" si="0"/>
        <v>141300877</v>
      </c>
      <c r="F13" s="31">
        <f t="shared" si="0"/>
        <v>141300877</v>
      </c>
      <c r="G13" s="31">
        <f t="shared" si="0"/>
        <v>153834207</v>
      </c>
      <c r="H13" s="31">
        <f t="shared" si="0"/>
        <v>-20700588</v>
      </c>
      <c r="I13" s="31">
        <f t="shared" si="0"/>
        <v>0</v>
      </c>
      <c r="J13" s="31">
        <f t="shared" si="0"/>
        <v>133133619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133133619</v>
      </c>
      <c r="X13" s="31">
        <f t="shared" si="0"/>
        <v>115554868</v>
      </c>
      <c r="Y13" s="31">
        <f t="shared" si="0"/>
        <v>17578751</v>
      </c>
      <c r="Z13" s="32">
        <f>+IF(X13&lt;&gt;0,+(Y13/X13)*100,0)</f>
        <v>15.212471187280489</v>
      </c>
      <c r="AA13" s="33">
        <f>SUM(AA6:AA12)</f>
        <v>141300877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24084812</v>
      </c>
      <c r="D17" s="18"/>
      <c r="E17" s="19">
        <v>31656860</v>
      </c>
      <c r="F17" s="20">
        <v>31656860</v>
      </c>
      <c r="G17" s="24">
        <v>29790153</v>
      </c>
      <c r="H17" s="24">
        <v>-8704683</v>
      </c>
      <c r="I17" s="24"/>
      <c r="J17" s="20">
        <v>21085470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21085470</v>
      </c>
      <c r="X17" s="20">
        <v>28694361</v>
      </c>
      <c r="Y17" s="24">
        <v>-7608891</v>
      </c>
      <c r="Z17" s="25">
        <v>-26.517025418339163</v>
      </c>
      <c r="AA17" s="26">
        <v>31656860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24084812</v>
      </c>
      <c r="D25" s="29">
        <f t="shared" ref="D25:Y25" si="1">SUM(D15:D24)</f>
        <v>0</v>
      </c>
      <c r="E25" s="35">
        <f t="shared" si="1"/>
        <v>31656860</v>
      </c>
      <c r="F25" s="36">
        <f t="shared" si="1"/>
        <v>31656860</v>
      </c>
      <c r="G25" s="36">
        <f t="shared" si="1"/>
        <v>29790153</v>
      </c>
      <c r="H25" s="36">
        <f t="shared" si="1"/>
        <v>-8704683</v>
      </c>
      <c r="I25" s="36">
        <f t="shared" si="1"/>
        <v>0</v>
      </c>
      <c r="J25" s="36">
        <f t="shared" si="1"/>
        <v>21085470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21085470</v>
      </c>
      <c r="X25" s="36">
        <f t="shared" si="1"/>
        <v>28694361</v>
      </c>
      <c r="Y25" s="36">
        <f t="shared" si="1"/>
        <v>-7608891</v>
      </c>
      <c r="Z25" s="37">
        <f>+IF(X25&lt;&gt;0,+(Y25/X25)*100,0)</f>
        <v>-26.517025418339163</v>
      </c>
      <c r="AA25" s="38">
        <f>SUM(AA15:AA24)</f>
        <v>31656860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146746794</v>
      </c>
      <c r="D26" s="29">
        <f>+D13+D25</f>
        <v>0</v>
      </c>
      <c r="E26" s="30">
        <f t="shared" si="2"/>
        <v>172957737</v>
      </c>
      <c r="F26" s="31">
        <f t="shared" si="2"/>
        <v>172957737</v>
      </c>
      <c r="G26" s="31">
        <f t="shared" si="2"/>
        <v>183624360</v>
      </c>
      <c r="H26" s="31">
        <f t="shared" si="2"/>
        <v>-29405271</v>
      </c>
      <c r="I26" s="31">
        <f t="shared" si="2"/>
        <v>0</v>
      </c>
      <c r="J26" s="31">
        <f t="shared" si="2"/>
        <v>154219089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154219089</v>
      </c>
      <c r="X26" s="31">
        <f t="shared" si="2"/>
        <v>144249229</v>
      </c>
      <c r="Y26" s="31">
        <f t="shared" si="2"/>
        <v>9969860</v>
      </c>
      <c r="Z26" s="32">
        <f>+IF(X26&lt;&gt;0,+(Y26/X26)*100,0)</f>
        <v>6.9115516728342445</v>
      </c>
      <c r="AA26" s="33">
        <f>+AA13+AA25</f>
        <v>172957737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-17758</v>
      </c>
      <c r="D31" s="18"/>
      <c r="E31" s="19">
        <v>-11777</v>
      </c>
      <c r="F31" s="20">
        <v>-11777</v>
      </c>
      <c r="G31" s="20">
        <v>-18016</v>
      </c>
      <c r="H31" s="20">
        <v>-145</v>
      </c>
      <c r="I31" s="20"/>
      <c r="J31" s="20">
        <v>-18161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-18161</v>
      </c>
      <c r="X31" s="20">
        <v>-11777</v>
      </c>
      <c r="Y31" s="20">
        <v>-6384</v>
      </c>
      <c r="Z31" s="21">
        <v>54.207353315784999</v>
      </c>
      <c r="AA31" s="22">
        <v>-11777</v>
      </c>
    </row>
    <row r="32" spans="1:27" ht="13.5" x14ac:dyDescent="0.25">
      <c r="A32" s="23" t="s">
        <v>59</v>
      </c>
      <c r="B32" s="17" t="s">
        <v>32</v>
      </c>
      <c r="C32" s="18">
        <v>-2718450</v>
      </c>
      <c r="D32" s="18"/>
      <c r="E32" s="19">
        <v>41875044</v>
      </c>
      <c r="F32" s="20">
        <v>41875044</v>
      </c>
      <c r="G32" s="20">
        <v>-2791854</v>
      </c>
      <c r="H32" s="20">
        <v>-250001</v>
      </c>
      <c r="I32" s="20"/>
      <c r="J32" s="20">
        <v>-3041855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-3041855</v>
      </c>
      <c r="X32" s="20">
        <v>9373438</v>
      </c>
      <c r="Y32" s="20">
        <v>-12415293</v>
      </c>
      <c r="Z32" s="21">
        <v>-132.45186024594179</v>
      </c>
      <c r="AA32" s="22">
        <v>41875044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12200967</v>
      </c>
      <c r="D35" s="18"/>
      <c r="E35" s="19">
        <v>9403752</v>
      </c>
      <c r="F35" s="20">
        <v>9403752</v>
      </c>
      <c r="G35" s="20">
        <v>13427908</v>
      </c>
      <c r="H35" s="20">
        <v>340705</v>
      </c>
      <c r="I35" s="20"/>
      <c r="J35" s="20">
        <v>13768613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13768613</v>
      </c>
      <c r="X35" s="20">
        <v>9403752</v>
      </c>
      <c r="Y35" s="20">
        <v>4364861</v>
      </c>
      <c r="Z35" s="21">
        <v>46.416164526669782</v>
      </c>
      <c r="AA35" s="22">
        <v>9403752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9464759</v>
      </c>
      <c r="D37" s="29">
        <f t="shared" ref="D37:Y37" si="3">SUM(D29:D36)</f>
        <v>0</v>
      </c>
      <c r="E37" s="30">
        <f t="shared" si="3"/>
        <v>51267019</v>
      </c>
      <c r="F37" s="31">
        <f t="shared" si="3"/>
        <v>51267019</v>
      </c>
      <c r="G37" s="31">
        <f t="shared" si="3"/>
        <v>10618038</v>
      </c>
      <c r="H37" s="31">
        <f t="shared" si="3"/>
        <v>90559</v>
      </c>
      <c r="I37" s="31">
        <f t="shared" si="3"/>
        <v>0</v>
      </c>
      <c r="J37" s="31">
        <f t="shared" si="3"/>
        <v>10708597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10708597</v>
      </c>
      <c r="X37" s="31">
        <f t="shared" si="3"/>
        <v>18765413</v>
      </c>
      <c r="Y37" s="31">
        <f t="shared" si="3"/>
        <v>-8056816</v>
      </c>
      <c r="Z37" s="32">
        <f>+IF(X37&lt;&gt;0,+(Y37/X37)*100,0)</f>
        <v>-42.93439211809514</v>
      </c>
      <c r="AA37" s="33">
        <f>SUM(AA29:AA36)</f>
        <v>51267019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9464759</v>
      </c>
      <c r="D44" s="29">
        <f>+D37+D43</f>
        <v>0</v>
      </c>
      <c r="E44" s="30">
        <f t="shared" si="5"/>
        <v>51267019</v>
      </c>
      <c r="F44" s="31">
        <f t="shared" si="5"/>
        <v>51267019</v>
      </c>
      <c r="G44" s="31">
        <f t="shared" si="5"/>
        <v>10618038</v>
      </c>
      <c r="H44" s="31">
        <f t="shared" si="5"/>
        <v>90559</v>
      </c>
      <c r="I44" s="31">
        <f t="shared" si="5"/>
        <v>0</v>
      </c>
      <c r="J44" s="31">
        <f t="shared" si="5"/>
        <v>10708597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10708597</v>
      </c>
      <c r="X44" s="31">
        <f t="shared" si="5"/>
        <v>18765413</v>
      </c>
      <c r="Y44" s="31">
        <f t="shared" si="5"/>
        <v>-8056816</v>
      </c>
      <c r="Z44" s="32">
        <f>+IF(X44&lt;&gt;0,+(Y44/X44)*100,0)</f>
        <v>-42.93439211809514</v>
      </c>
      <c r="AA44" s="33">
        <f>+AA37+AA43</f>
        <v>51267019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137282035</v>
      </c>
      <c r="D45" s="42">
        <f t="shared" si="6"/>
        <v>0</v>
      </c>
      <c r="E45" s="43">
        <f t="shared" si="6"/>
        <v>121690718</v>
      </c>
      <c r="F45" s="44">
        <f t="shared" si="6"/>
        <v>121690718</v>
      </c>
      <c r="G45" s="44">
        <f t="shared" si="6"/>
        <v>173006322</v>
      </c>
      <c r="H45" s="44">
        <f t="shared" si="6"/>
        <v>-29495830</v>
      </c>
      <c r="I45" s="44">
        <f t="shared" si="6"/>
        <v>0</v>
      </c>
      <c r="J45" s="44">
        <f t="shared" si="6"/>
        <v>143510492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143510492</v>
      </c>
      <c r="X45" s="44">
        <f t="shared" si="6"/>
        <v>125483816</v>
      </c>
      <c r="Y45" s="44">
        <f t="shared" si="6"/>
        <v>18026676</v>
      </c>
      <c r="Z45" s="45">
        <f>+IF(X45&lt;&gt;0,+(Y45/X45)*100,0)</f>
        <v>14.365737809567412</v>
      </c>
      <c r="AA45" s="46">
        <f>+AA26-AA44</f>
        <v>121690718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21747852</v>
      </c>
      <c r="D47" s="18"/>
      <c r="E47" s="19">
        <v>-5224224</v>
      </c>
      <c r="F47" s="20">
        <v>-5224224</v>
      </c>
      <c r="G47" s="20">
        <v>28283437</v>
      </c>
      <c r="H47" s="20">
        <v>2228476</v>
      </c>
      <c r="I47" s="20"/>
      <c r="J47" s="20">
        <v>30511913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30511913</v>
      </c>
      <c r="X47" s="20">
        <v>-1431126</v>
      </c>
      <c r="Y47" s="20">
        <v>31943039</v>
      </c>
      <c r="Z47" s="47">
        <v>-2232.0214292801611</v>
      </c>
      <c r="AA47" s="22">
        <v>-5224224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21747852</v>
      </c>
      <c r="D50" s="50">
        <f t="shared" ref="D50:Y50" si="7">SUM(D47:D49)</f>
        <v>0</v>
      </c>
      <c r="E50" s="51">
        <f t="shared" si="7"/>
        <v>-5224224</v>
      </c>
      <c r="F50" s="52">
        <f t="shared" si="7"/>
        <v>-5224224</v>
      </c>
      <c r="G50" s="52">
        <f t="shared" si="7"/>
        <v>28283437</v>
      </c>
      <c r="H50" s="52">
        <f t="shared" si="7"/>
        <v>2228476</v>
      </c>
      <c r="I50" s="52">
        <f t="shared" si="7"/>
        <v>0</v>
      </c>
      <c r="J50" s="52">
        <f t="shared" si="7"/>
        <v>30511913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30511913</v>
      </c>
      <c r="X50" s="52">
        <f t="shared" si="7"/>
        <v>-1431126</v>
      </c>
      <c r="Y50" s="52">
        <f t="shared" si="7"/>
        <v>31943039</v>
      </c>
      <c r="Z50" s="53">
        <f>+IF(X50&lt;&gt;0,+(Y50/X50)*100,0)</f>
        <v>-2232.0214292801611</v>
      </c>
      <c r="AA50" s="54">
        <f>SUM(AA47:AA49)</f>
        <v>-5224224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82705561</v>
      </c>
      <c r="F6" s="20">
        <v>82705561</v>
      </c>
      <c r="G6" s="20">
        <v>92775750</v>
      </c>
      <c r="H6" s="20">
        <v>1555106</v>
      </c>
      <c r="I6" s="20">
        <v>780289</v>
      </c>
      <c r="J6" s="20">
        <v>95111145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95111145</v>
      </c>
      <c r="X6" s="20">
        <v>73070086</v>
      </c>
      <c r="Y6" s="20">
        <v>22041059</v>
      </c>
      <c r="Z6" s="21">
        <v>30.164271327120101</v>
      </c>
      <c r="AA6" s="22">
        <v>82705561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7699509</v>
      </c>
      <c r="F7" s="20">
        <v>7699509</v>
      </c>
      <c r="G7" s="20">
        <v>14211323</v>
      </c>
      <c r="H7" s="20">
        <v>-6663153</v>
      </c>
      <c r="I7" s="20">
        <v>1647047</v>
      </c>
      <c r="J7" s="20">
        <v>9195217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9195217</v>
      </c>
      <c r="X7" s="20">
        <v>16410484</v>
      </c>
      <c r="Y7" s="20">
        <v>-7215267</v>
      </c>
      <c r="Z7" s="21">
        <v>-43.967423508045222</v>
      </c>
      <c r="AA7" s="22">
        <v>7699509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1392505</v>
      </c>
      <c r="F8" s="20">
        <v>1392505</v>
      </c>
      <c r="G8" s="20">
        <v>815631</v>
      </c>
      <c r="H8" s="20">
        <v>215514</v>
      </c>
      <c r="I8" s="20">
        <v>431086</v>
      </c>
      <c r="J8" s="20">
        <v>1462231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1462231</v>
      </c>
      <c r="X8" s="20">
        <v>798652</v>
      </c>
      <c r="Y8" s="20">
        <v>663579</v>
      </c>
      <c r="Z8" s="21">
        <v>83.087377230633621</v>
      </c>
      <c r="AA8" s="22">
        <v>1392505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-4510130</v>
      </c>
      <c r="F10" s="20">
        <v>-4510130</v>
      </c>
      <c r="G10" s="20">
        <v>-4781859</v>
      </c>
      <c r="H10" s="20"/>
      <c r="I10" s="20"/>
      <c r="J10" s="20">
        <v>-4781859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-4781859</v>
      </c>
      <c r="X10" s="20">
        <v>-4353132</v>
      </c>
      <c r="Y10" s="20">
        <v>-428727</v>
      </c>
      <c r="Z10" s="21">
        <v>9.8487020379809298</v>
      </c>
      <c r="AA10" s="22">
        <v>-4510130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5153758</v>
      </c>
      <c r="F11" s="20">
        <v>5153758</v>
      </c>
      <c r="G11" s="24">
        <v>6880137</v>
      </c>
      <c r="H11" s="24">
        <v>92485</v>
      </c>
      <c r="I11" s="24">
        <v>64084</v>
      </c>
      <c r="J11" s="20">
        <v>7036706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7036706</v>
      </c>
      <c r="X11" s="20">
        <v>5153758</v>
      </c>
      <c r="Y11" s="24">
        <v>1882948</v>
      </c>
      <c r="Z11" s="25">
        <v>36.535436859860319</v>
      </c>
      <c r="AA11" s="26">
        <v>5153758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-59817</v>
      </c>
      <c r="F12" s="20">
        <v>-59817</v>
      </c>
      <c r="G12" s="20">
        <v>-59817</v>
      </c>
      <c r="H12" s="20"/>
      <c r="I12" s="20"/>
      <c r="J12" s="20">
        <v>-59817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-59817</v>
      </c>
      <c r="X12" s="20">
        <v>-59817</v>
      </c>
      <c r="Y12" s="20"/>
      <c r="Z12" s="21"/>
      <c r="AA12" s="22">
        <v>-59817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92381386</v>
      </c>
      <c r="F13" s="31">
        <f t="shared" si="0"/>
        <v>92381386</v>
      </c>
      <c r="G13" s="31">
        <f t="shared" si="0"/>
        <v>109841165</v>
      </c>
      <c r="H13" s="31">
        <f t="shared" si="0"/>
        <v>-4800048</v>
      </c>
      <c r="I13" s="31">
        <f t="shared" si="0"/>
        <v>2922506</v>
      </c>
      <c r="J13" s="31">
        <f t="shared" si="0"/>
        <v>107963623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107963623</v>
      </c>
      <c r="X13" s="31">
        <f t="shared" si="0"/>
        <v>91020031</v>
      </c>
      <c r="Y13" s="31">
        <f t="shared" si="0"/>
        <v>16943592</v>
      </c>
      <c r="Z13" s="32">
        <f>+IF(X13&lt;&gt;0,+(Y13/X13)*100,0)</f>
        <v>18.615234266400108</v>
      </c>
      <c r="AA13" s="33">
        <f>SUM(AA6:AA12)</f>
        <v>92381386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12616366</v>
      </c>
      <c r="F17" s="20">
        <v>12616366</v>
      </c>
      <c r="G17" s="24">
        <v>13213367</v>
      </c>
      <c r="H17" s="24">
        <v>-36336</v>
      </c>
      <c r="I17" s="24">
        <v>-35163</v>
      </c>
      <c r="J17" s="20">
        <v>13141868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13141868</v>
      </c>
      <c r="X17" s="20">
        <v>12769834</v>
      </c>
      <c r="Y17" s="24">
        <v>372034</v>
      </c>
      <c r="Z17" s="25">
        <v>2.9133816461513908</v>
      </c>
      <c r="AA17" s="26">
        <v>12616366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12616366</v>
      </c>
      <c r="F25" s="36">
        <f t="shared" si="1"/>
        <v>12616366</v>
      </c>
      <c r="G25" s="36">
        <f t="shared" si="1"/>
        <v>13213367</v>
      </c>
      <c r="H25" s="36">
        <f t="shared" si="1"/>
        <v>-36336</v>
      </c>
      <c r="I25" s="36">
        <f t="shared" si="1"/>
        <v>-35163</v>
      </c>
      <c r="J25" s="36">
        <f t="shared" si="1"/>
        <v>13141868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13141868</v>
      </c>
      <c r="X25" s="36">
        <f t="shared" si="1"/>
        <v>12769834</v>
      </c>
      <c r="Y25" s="36">
        <f t="shared" si="1"/>
        <v>372034</v>
      </c>
      <c r="Z25" s="37">
        <f>+IF(X25&lt;&gt;0,+(Y25/X25)*100,0)</f>
        <v>2.9133816461513908</v>
      </c>
      <c r="AA25" s="38">
        <f>SUM(AA15:AA24)</f>
        <v>12616366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104997752</v>
      </c>
      <c r="F26" s="31">
        <f t="shared" si="2"/>
        <v>104997752</v>
      </c>
      <c r="G26" s="31">
        <f t="shared" si="2"/>
        <v>123054532</v>
      </c>
      <c r="H26" s="31">
        <f t="shared" si="2"/>
        <v>-4836384</v>
      </c>
      <c r="I26" s="31">
        <f t="shared" si="2"/>
        <v>2887343</v>
      </c>
      <c r="J26" s="31">
        <f t="shared" si="2"/>
        <v>121105491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121105491</v>
      </c>
      <c r="X26" s="31">
        <f t="shared" si="2"/>
        <v>103789865</v>
      </c>
      <c r="Y26" s="31">
        <f t="shared" si="2"/>
        <v>17315626</v>
      </c>
      <c r="Z26" s="32">
        <f>+IF(X26&lt;&gt;0,+(Y26/X26)*100,0)</f>
        <v>16.683349573679472</v>
      </c>
      <c r="AA26" s="33">
        <f>+AA13+AA25</f>
        <v>104997752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-9341</v>
      </c>
      <c r="F31" s="20">
        <v>-9341</v>
      </c>
      <c r="G31" s="20">
        <v>-10901</v>
      </c>
      <c r="H31" s="20">
        <v>-454</v>
      </c>
      <c r="I31" s="20"/>
      <c r="J31" s="20">
        <v>-11355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-11355</v>
      </c>
      <c r="X31" s="20">
        <v>-9341</v>
      </c>
      <c r="Y31" s="20">
        <v>-2014</v>
      </c>
      <c r="Z31" s="21">
        <v>21.560860721550153</v>
      </c>
      <c r="AA31" s="22">
        <v>-9341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-148923</v>
      </c>
      <c r="F32" s="20">
        <v>-148923</v>
      </c>
      <c r="G32" s="20">
        <v>-1203714</v>
      </c>
      <c r="H32" s="20">
        <v>-27768</v>
      </c>
      <c r="I32" s="20">
        <v>13453</v>
      </c>
      <c r="J32" s="20">
        <v>-1218029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-1218029</v>
      </c>
      <c r="X32" s="20">
        <v>-148923</v>
      </c>
      <c r="Y32" s="20">
        <v>-1069106</v>
      </c>
      <c r="Z32" s="21">
        <v>717.89179643171303</v>
      </c>
      <c r="AA32" s="22">
        <v>-148923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18276042</v>
      </c>
      <c r="F35" s="20">
        <v>18276042</v>
      </c>
      <c r="G35" s="20">
        <v>21357992</v>
      </c>
      <c r="H35" s="20">
        <v>441723</v>
      </c>
      <c r="I35" s="20">
        <v>419904</v>
      </c>
      <c r="J35" s="20">
        <v>22219619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22219619</v>
      </c>
      <c r="X35" s="20">
        <v>17533210</v>
      </c>
      <c r="Y35" s="20">
        <v>4686409</v>
      </c>
      <c r="Z35" s="21">
        <v>26.728756457032109</v>
      </c>
      <c r="AA35" s="22">
        <v>18276042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18117778</v>
      </c>
      <c r="F37" s="31">
        <f t="shared" si="3"/>
        <v>18117778</v>
      </c>
      <c r="G37" s="31">
        <f t="shared" si="3"/>
        <v>20143377</v>
      </c>
      <c r="H37" s="31">
        <f t="shared" si="3"/>
        <v>413501</v>
      </c>
      <c r="I37" s="31">
        <f t="shared" si="3"/>
        <v>433357</v>
      </c>
      <c r="J37" s="31">
        <f t="shared" si="3"/>
        <v>20990235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20990235</v>
      </c>
      <c r="X37" s="31">
        <f t="shared" si="3"/>
        <v>17374946</v>
      </c>
      <c r="Y37" s="31">
        <f t="shared" si="3"/>
        <v>3615289</v>
      </c>
      <c r="Z37" s="32">
        <f>+IF(X37&lt;&gt;0,+(Y37/X37)*100,0)</f>
        <v>20.807483372897963</v>
      </c>
      <c r="AA37" s="33">
        <f>SUM(AA29:AA36)</f>
        <v>18117778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9412676</v>
      </c>
      <c r="F40" s="20">
        <v>9412676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9412676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9412676</v>
      </c>
      <c r="F43" s="36">
        <f t="shared" si="4"/>
        <v>9412676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9412676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27530454</v>
      </c>
      <c r="F44" s="31">
        <f t="shared" si="5"/>
        <v>27530454</v>
      </c>
      <c r="G44" s="31">
        <f t="shared" si="5"/>
        <v>20143377</v>
      </c>
      <c r="H44" s="31">
        <f t="shared" si="5"/>
        <v>413501</v>
      </c>
      <c r="I44" s="31">
        <f t="shared" si="5"/>
        <v>433357</v>
      </c>
      <c r="J44" s="31">
        <f t="shared" si="5"/>
        <v>20990235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20990235</v>
      </c>
      <c r="X44" s="31">
        <f t="shared" si="5"/>
        <v>17374946</v>
      </c>
      <c r="Y44" s="31">
        <f t="shared" si="5"/>
        <v>3615289</v>
      </c>
      <c r="Z44" s="32">
        <f>+IF(X44&lt;&gt;0,+(Y44/X44)*100,0)</f>
        <v>20.807483372897963</v>
      </c>
      <c r="AA44" s="33">
        <f>+AA37+AA43</f>
        <v>27530454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77467298</v>
      </c>
      <c r="F45" s="44">
        <f t="shared" si="6"/>
        <v>77467298</v>
      </c>
      <c r="G45" s="44">
        <f t="shared" si="6"/>
        <v>102911155</v>
      </c>
      <c r="H45" s="44">
        <f t="shared" si="6"/>
        <v>-5249885</v>
      </c>
      <c r="I45" s="44">
        <f t="shared" si="6"/>
        <v>2453986</v>
      </c>
      <c r="J45" s="44">
        <f t="shared" si="6"/>
        <v>100115256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100115256</v>
      </c>
      <c r="X45" s="44">
        <f t="shared" si="6"/>
        <v>86414919</v>
      </c>
      <c r="Y45" s="44">
        <f t="shared" si="6"/>
        <v>13700337</v>
      </c>
      <c r="Z45" s="45">
        <f>+IF(X45&lt;&gt;0,+(Y45/X45)*100,0)</f>
        <v>15.8541339372198</v>
      </c>
      <c r="AA45" s="46">
        <f>+AA26-AA44</f>
        <v>77467298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6814418</v>
      </c>
      <c r="F47" s="20">
        <v>6814418</v>
      </c>
      <c r="G47" s="20">
        <v>483887</v>
      </c>
      <c r="H47" s="20">
        <v>-13464119</v>
      </c>
      <c r="I47" s="20">
        <v>742050</v>
      </c>
      <c r="J47" s="20">
        <v>-12238182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-12238182</v>
      </c>
      <c r="X47" s="20">
        <v>15762039</v>
      </c>
      <c r="Y47" s="20">
        <v>-28000221</v>
      </c>
      <c r="Z47" s="47">
        <v>-177.64339372590058</v>
      </c>
      <c r="AA47" s="22">
        <v>6814418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6814418</v>
      </c>
      <c r="F50" s="52">
        <f t="shared" si="7"/>
        <v>6814418</v>
      </c>
      <c r="G50" s="52">
        <f t="shared" si="7"/>
        <v>483887</v>
      </c>
      <c r="H50" s="52">
        <f t="shared" si="7"/>
        <v>-13464119</v>
      </c>
      <c r="I50" s="52">
        <f t="shared" si="7"/>
        <v>742050</v>
      </c>
      <c r="J50" s="52">
        <f t="shared" si="7"/>
        <v>-12238182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-12238182</v>
      </c>
      <c r="X50" s="52">
        <f t="shared" si="7"/>
        <v>15762039</v>
      </c>
      <c r="Y50" s="52">
        <f t="shared" si="7"/>
        <v>-28000221</v>
      </c>
      <c r="Z50" s="53">
        <f>+IF(X50&lt;&gt;0,+(Y50/X50)*100,0)</f>
        <v>-177.64339372590058</v>
      </c>
      <c r="AA50" s="54">
        <f>SUM(AA47:AA49)</f>
        <v>6814418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5842807</v>
      </c>
      <c r="D6" s="18"/>
      <c r="E6" s="19">
        <v>20539851</v>
      </c>
      <c r="F6" s="20">
        <v>20539851</v>
      </c>
      <c r="G6" s="20">
        <v>8083983</v>
      </c>
      <c r="H6" s="20">
        <v>-55173</v>
      </c>
      <c r="I6" s="20">
        <v>198726</v>
      </c>
      <c r="J6" s="20">
        <v>8227536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8227536</v>
      </c>
      <c r="X6" s="20">
        <v>5134965</v>
      </c>
      <c r="Y6" s="20">
        <v>3092571</v>
      </c>
      <c r="Z6" s="21">
        <v>60.225746426703978</v>
      </c>
      <c r="AA6" s="22">
        <v>20539851</v>
      </c>
    </row>
    <row r="7" spans="1:27" ht="13.5" x14ac:dyDescent="0.25">
      <c r="A7" s="23" t="s">
        <v>35</v>
      </c>
      <c r="B7" s="17" t="s">
        <v>32</v>
      </c>
      <c r="C7" s="18">
        <v>-6853688</v>
      </c>
      <c r="D7" s="18"/>
      <c r="E7" s="19">
        <v>557573</v>
      </c>
      <c r="F7" s="20">
        <v>557573</v>
      </c>
      <c r="G7" s="20">
        <v>9926051</v>
      </c>
      <c r="H7" s="20">
        <v>734630</v>
      </c>
      <c r="I7" s="20">
        <v>-39682</v>
      </c>
      <c r="J7" s="20">
        <v>10620999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10620999</v>
      </c>
      <c r="X7" s="20">
        <v>557573</v>
      </c>
      <c r="Y7" s="20">
        <v>10063426</v>
      </c>
      <c r="Z7" s="21">
        <v>1804.8625023091149</v>
      </c>
      <c r="AA7" s="22">
        <v>557573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-142525</v>
      </c>
      <c r="Y10" s="20">
        <v>142525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>
        <v>33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-1010848</v>
      </c>
      <c r="D13" s="29">
        <f>SUM(D6:D12)</f>
        <v>0</v>
      </c>
      <c r="E13" s="30">
        <f t="shared" si="0"/>
        <v>21097424</v>
      </c>
      <c r="F13" s="31">
        <f t="shared" si="0"/>
        <v>21097424</v>
      </c>
      <c r="G13" s="31">
        <f t="shared" si="0"/>
        <v>18010034</v>
      </c>
      <c r="H13" s="31">
        <f t="shared" si="0"/>
        <v>679457</v>
      </c>
      <c r="I13" s="31">
        <f t="shared" si="0"/>
        <v>159044</v>
      </c>
      <c r="J13" s="31">
        <f t="shared" si="0"/>
        <v>18848535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18848535</v>
      </c>
      <c r="X13" s="31">
        <f t="shared" si="0"/>
        <v>5550013</v>
      </c>
      <c r="Y13" s="31">
        <f t="shared" si="0"/>
        <v>13298522</v>
      </c>
      <c r="Z13" s="32">
        <f>+IF(X13&lt;&gt;0,+(Y13/X13)*100,0)</f>
        <v>239.61244775462686</v>
      </c>
      <c r="AA13" s="33">
        <f>SUM(AA6:AA12)</f>
        <v>21097424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22286771</v>
      </c>
      <c r="D17" s="18"/>
      <c r="E17" s="19">
        <v>-2083839</v>
      </c>
      <c r="F17" s="20">
        <v>-2083839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-520959</v>
      </c>
      <c r="Y17" s="24">
        <v>520959</v>
      </c>
      <c r="Z17" s="25">
        <v>-100</v>
      </c>
      <c r="AA17" s="26">
        <v>-2083839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22286771</v>
      </c>
      <c r="D25" s="29">
        <f t="shared" ref="D25:Y25" si="1">SUM(D15:D24)</f>
        <v>0</v>
      </c>
      <c r="E25" s="35">
        <f t="shared" si="1"/>
        <v>-2083839</v>
      </c>
      <c r="F25" s="36">
        <f t="shared" si="1"/>
        <v>-2083839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-520959</v>
      </c>
      <c r="Y25" s="36">
        <f t="shared" si="1"/>
        <v>520959</v>
      </c>
      <c r="Z25" s="37">
        <f>+IF(X25&lt;&gt;0,+(Y25/X25)*100,0)</f>
        <v>-100</v>
      </c>
      <c r="AA25" s="38">
        <f>SUM(AA15:AA24)</f>
        <v>-2083839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21275923</v>
      </c>
      <c r="D26" s="29">
        <f>+D13+D25</f>
        <v>0</v>
      </c>
      <c r="E26" s="30">
        <f t="shared" si="2"/>
        <v>19013585</v>
      </c>
      <c r="F26" s="31">
        <f t="shared" si="2"/>
        <v>19013585</v>
      </c>
      <c r="G26" s="31">
        <f t="shared" si="2"/>
        <v>18010034</v>
      </c>
      <c r="H26" s="31">
        <f t="shared" si="2"/>
        <v>679457</v>
      </c>
      <c r="I26" s="31">
        <f t="shared" si="2"/>
        <v>159044</v>
      </c>
      <c r="J26" s="31">
        <f t="shared" si="2"/>
        <v>18848535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18848535</v>
      </c>
      <c r="X26" s="31">
        <f t="shared" si="2"/>
        <v>5029054</v>
      </c>
      <c r="Y26" s="31">
        <f t="shared" si="2"/>
        <v>13819481</v>
      </c>
      <c r="Z26" s="32">
        <f>+IF(X26&lt;&gt;0,+(Y26/X26)*100,0)</f>
        <v>274.79285368580253</v>
      </c>
      <c r="AA26" s="33">
        <f>+AA13+AA25</f>
        <v>19013585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818074</v>
      </c>
      <c r="D32" s="18"/>
      <c r="E32" s="19"/>
      <c r="F32" s="20"/>
      <c r="G32" s="20">
        <v>28841</v>
      </c>
      <c r="H32" s="20">
        <v>750392</v>
      </c>
      <c r="I32" s="20">
        <v>492100</v>
      </c>
      <c r="J32" s="20">
        <v>1271333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1271333</v>
      </c>
      <c r="X32" s="20">
        <v>519745</v>
      </c>
      <c r="Y32" s="20">
        <v>751588</v>
      </c>
      <c r="Z32" s="21">
        <v>144.60706692705077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2639</v>
      </c>
      <c r="D35" s="18"/>
      <c r="E35" s="19"/>
      <c r="F35" s="20"/>
      <c r="G35" s="20"/>
      <c r="H35" s="20"/>
      <c r="I35" s="20">
        <v>909613</v>
      </c>
      <c r="J35" s="20">
        <v>909613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909613</v>
      </c>
      <c r="X35" s="20"/>
      <c r="Y35" s="20">
        <v>909613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820713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28841</v>
      </c>
      <c r="H37" s="31">
        <f t="shared" si="3"/>
        <v>750392</v>
      </c>
      <c r="I37" s="31">
        <f t="shared" si="3"/>
        <v>1401713</v>
      </c>
      <c r="J37" s="31">
        <f t="shared" si="3"/>
        <v>2180946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2180946</v>
      </c>
      <c r="X37" s="31">
        <f t="shared" si="3"/>
        <v>519745</v>
      </c>
      <c r="Y37" s="31">
        <f t="shared" si="3"/>
        <v>1661201</v>
      </c>
      <c r="Z37" s="32">
        <f>+IF(X37&lt;&gt;0,+(Y37/X37)*100,0)</f>
        <v>319.61846674811687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47598023</v>
      </c>
      <c r="D40" s="18"/>
      <c r="E40" s="19">
        <v>38342697</v>
      </c>
      <c r="F40" s="20">
        <v>38342697</v>
      </c>
      <c r="G40" s="20">
        <v>46282153</v>
      </c>
      <c r="H40" s="20"/>
      <c r="I40" s="20"/>
      <c r="J40" s="20">
        <v>46282153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46282153</v>
      </c>
      <c r="X40" s="20">
        <v>38342697</v>
      </c>
      <c r="Y40" s="20">
        <v>7939456</v>
      </c>
      <c r="Z40" s="21">
        <v>20.706566363863242</v>
      </c>
      <c r="AA40" s="22">
        <v>38342697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47598023</v>
      </c>
      <c r="D43" s="29">
        <f t="shared" ref="D43:Y43" si="4">SUM(D39:D42)</f>
        <v>0</v>
      </c>
      <c r="E43" s="35">
        <f t="shared" si="4"/>
        <v>38342697</v>
      </c>
      <c r="F43" s="36">
        <f t="shared" si="4"/>
        <v>38342697</v>
      </c>
      <c r="G43" s="36">
        <f t="shared" si="4"/>
        <v>46282153</v>
      </c>
      <c r="H43" s="36">
        <f t="shared" si="4"/>
        <v>0</v>
      </c>
      <c r="I43" s="36">
        <f t="shared" si="4"/>
        <v>0</v>
      </c>
      <c r="J43" s="36">
        <f t="shared" si="4"/>
        <v>46282153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46282153</v>
      </c>
      <c r="X43" s="36">
        <f t="shared" si="4"/>
        <v>38342697</v>
      </c>
      <c r="Y43" s="36">
        <f t="shared" si="4"/>
        <v>7939456</v>
      </c>
      <c r="Z43" s="37">
        <f>+IF(X43&lt;&gt;0,+(Y43/X43)*100,0)</f>
        <v>20.706566363863242</v>
      </c>
      <c r="AA43" s="38">
        <f>SUM(AA39:AA42)</f>
        <v>38342697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48418736</v>
      </c>
      <c r="D44" s="29">
        <f>+D37+D43</f>
        <v>0</v>
      </c>
      <c r="E44" s="30">
        <f t="shared" si="5"/>
        <v>38342697</v>
      </c>
      <c r="F44" s="31">
        <f t="shared" si="5"/>
        <v>38342697</v>
      </c>
      <c r="G44" s="31">
        <f t="shared" si="5"/>
        <v>46310994</v>
      </c>
      <c r="H44" s="31">
        <f t="shared" si="5"/>
        <v>750392</v>
      </c>
      <c r="I44" s="31">
        <f t="shared" si="5"/>
        <v>1401713</v>
      </c>
      <c r="J44" s="31">
        <f t="shared" si="5"/>
        <v>48463099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48463099</v>
      </c>
      <c r="X44" s="31">
        <f t="shared" si="5"/>
        <v>38862442</v>
      </c>
      <c r="Y44" s="31">
        <f t="shared" si="5"/>
        <v>9600657</v>
      </c>
      <c r="Z44" s="32">
        <f>+IF(X44&lt;&gt;0,+(Y44/X44)*100,0)</f>
        <v>24.704204125927031</v>
      </c>
      <c r="AA44" s="33">
        <f>+AA37+AA43</f>
        <v>38342697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-27142813</v>
      </c>
      <c r="D45" s="42">
        <f t="shared" si="6"/>
        <v>0</v>
      </c>
      <c r="E45" s="43">
        <f t="shared" si="6"/>
        <v>-19329112</v>
      </c>
      <c r="F45" s="44">
        <f t="shared" si="6"/>
        <v>-19329112</v>
      </c>
      <c r="G45" s="44">
        <f t="shared" si="6"/>
        <v>-28300960</v>
      </c>
      <c r="H45" s="44">
        <f t="shared" si="6"/>
        <v>-70935</v>
      </c>
      <c r="I45" s="44">
        <f t="shared" si="6"/>
        <v>-1242669</v>
      </c>
      <c r="J45" s="44">
        <f t="shared" si="6"/>
        <v>-29614564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-29614564</v>
      </c>
      <c r="X45" s="44">
        <f t="shared" si="6"/>
        <v>-33833388</v>
      </c>
      <c r="Y45" s="44">
        <f t="shared" si="6"/>
        <v>4218824</v>
      </c>
      <c r="Z45" s="45">
        <f>+IF(X45&lt;&gt;0,+(Y45/X45)*100,0)</f>
        <v>-12.469410394253156</v>
      </c>
      <c r="AA45" s="46">
        <f>+AA26-AA44</f>
        <v>-19329112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62158989</v>
      </c>
      <c r="D6" s="18"/>
      <c r="E6" s="19">
        <v>21437944</v>
      </c>
      <c r="F6" s="20">
        <v>107271133</v>
      </c>
      <c r="G6" s="20">
        <v>66820723</v>
      </c>
      <c r="H6" s="20">
        <v>4482329</v>
      </c>
      <c r="I6" s="20">
        <v>3891673</v>
      </c>
      <c r="J6" s="20">
        <v>75194725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75194725</v>
      </c>
      <c r="X6" s="20">
        <v>26817780</v>
      </c>
      <c r="Y6" s="20">
        <v>48376945</v>
      </c>
      <c r="Z6" s="21">
        <v>180.3913112867657</v>
      </c>
      <c r="AA6" s="22">
        <v>107271133</v>
      </c>
    </row>
    <row r="7" spans="1:27" ht="13.5" x14ac:dyDescent="0.25">
      <c r="A7" s="23" t="s">
        <v>35</v>
      </c>
      <c r="B7" s="17" t="s">
        <v>32</v>
      </c>
      <c r="C7" s="18">
        <v>159322958</v>
      </c>
      <c r="D7" s="18"/>
      <c r="E7" s="19">
        <v>56284658</v>
      </c>
      <c r="F7" s="20">
        <v>-13877866</v>
      </c>
      <c r="G7" s="20">
        <v>70294149</v>
      </c>
      <c r="H7" s="20">
        <v>88519074</v>
      </c>
      <c r="I7" s="20">
        <v>333728</v>
      </c>
      <c r="J7" s="20">
        <v>159146951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159146951</v>
      </c>
      <c r="X7" s="20">
        <v>-3469463</v>
      </c>
      <c r="Y7" s="20">
        <v>162616414</v>
      </c>
      <c r="Z7" s="21">
        <v>-4687.077337328572</v>
      </c>
      <c r="AA7" s="22">
        <v>-13877866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-6193150</v>
      </c>
      <c r="D10" s="18"/>
      <c r="E10" s="19">
        <v>-2900000</v>
      </c>
      <c r="F10" s="20">
        <v>-2900000</v>
      </c>
      <c r="G10" s="20">
        <v>-6182302</v>
      </c>
      <c r="H10" s="20">
        <v>-463848</v>
      </c>
      <c r="I10" s="20">
        <v>-204943</v>
      </c>
      <c r="J10" s="20">
        <v>-6851093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-6851093</v>
      </c>
      <c r="X10" s="20">
        <v>-724998</v>
      </c>
      <c r="Y10" s="20">
        <v>-6126095</v>
      </c>
      <c r="Z10" s="21">
        <v>844.98095167159079</v>
      </c>
      <c r="AA10" s="22">
        <v>-2900000</v>
      </c>
    </row>
    <row r="11" spans="1:27" ht="13.5" x14ac:dyDescent="0.25">
      <c r="A11" s="23" t="s">
        <v>39</v>
      </c>
      <c r="B11" s="17" t="s">
        <v>32</v>
      </c>
      <c r="C11" s="18">
        <v>679713</v>
      </c>
      <c r="D11" s="18"/>
      <c r="E11" s="19"/>
      <c r="F11" s="20"/>
      <c r="G11" s="24">
        <v>688133</v>
      </c>
      <c r="H11" s="24">
        <v>22274</v>
      </c>
      <c r="I11" s="24">
        <v>42725</v>
      </c>
      <c r="J11" s="20">
        <v>753132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753132</v>
      </c>
      <c r="X11" s="20"/>
      <c r="Y11" s="24">
        <v>753132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215968510</v>
      </c>
      <c r="D13" s="29">
        <f>SUM(D6:D12)</f>
        <v>0</v>
      </c>
      <c r="E13" s="30">
        <f t="shared" si="0"/>
        <v>74822602</v>
      </c>
      <c r="F13" s="31">
        <f t="shared" si="0"/>
        <v>90493267</v>
      </c>
      <c r="G13" s="31">
        <f t="shared" si="0"/>
        <v>131620703</v>
      </c>
      <c r="H13" s="31">
        <f t="shared" si="0"/>
        <v>92559829</v>
      </c>
      <c r="I13" s="31">
        <f t="shared" si="0"/>
        <v>4063183</v>
      </c>
      <c r="J13" s="31">
        <f t="shared" si="0"/>
        <v>228243715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228243715</v>
      </c>
      <c r="X13" s="31">
        <f t="shared" si="0"/>
        <v>22623319</v>
      </c>
      <c r="Y13" s="31">
        <f t="shared" si="0"/>
        <v>205620396</v>
      </c>
      <c r="Z13" s="32">
        <f>+IF(X13&lt;&gt;0,+(Y13/X13)*100,0)</f>
        <v>908.88695862883787</v>
      </c>
      <c r="AA13" s="33">
        <f>SUM(AA6:AA12)</f>
        <v>90493267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17542672</v>
      </c>
      <c r="D17" s="18"/>
      <c r="E17" s="19">
        <v>-3139995</v>
      </c>
      <c r="F17" s="20">
        <v>-18226891</v>
      </c>
      <c r="G17" s="24">
        <v>28265205</v>
      </c>
      <c r="H17" s="24">
        <v>-10722533</v>
      </c>
      <c r="I17" s="24"/>
      <c r="J17" s="20">
        <v>17542672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17542672</v>
      </c>
      <c r="X17" s="20">
        <v>-4556728</v>
      </c>
      <c r="Y17" s="24">
        <v>22099400</v>
      </c>
      <c r="Z17" s="25">
        <v>-484.98396217636872</v>
      </c>
      <c r="AA17" s="26">
        <v>-18226891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17542672</v>
      </c>
      <c r="D25" s="29">
        <f t="shared" ref="D25:Y25" si="1">SUM(D15:D24)</f>
        <v>0</v>
      </c>
      <c r="E25" s="35">
        <f t="shared" si="1"/>
        <v>-3139995</v>
      </c>
      <c r="F25" s="36">
        <f t="shared" si="1"/>
        <v>-18226891</v>
      </c>
      <c r="G25" s="36">
        <f t="shared" si="1"/>
        <v>28265205</v>
      </c>
      <c r="H25" s="36">
        <f t="shared" si="1"/>
        <v>-10722533</v>
      </c>
      <c r="I25" s="36">
        <f t="shared" si="1"/>
        <v>0</v>
      </c>
      <c r="J25" s="36">
        <f t="shared" si="1"/>
        <v>17542672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17542672</v>
      </c>
      <c r="X25" s="36">
        <f t="shared" si="1"/>
        <v>-4556728</v>
      </c>
      <c r="Y25" s="36">
        <f t="shared" si="1"/>
        <v>22099400</v>
      </c>
      <c r="Z25" s="37">
        <f>+IF(X25&lt;&gt;0,+(Y25/X25)*100,0)</f>
        <v>-484.98396217636872</v>
      </c>
      <c r="AA25" s="38">
        <f>SUM(AA15:AA24)</f>
        <v>-18226891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233511182</v>
      </c>
      <c r="D26" s="29">
        <f>+D13+D25</f>
        <v>0</v>
      </c>
      <c r="E26" s="30">
        <f t="shared" si="2"/>
        <v>71682607</v>
      </c>
      <c r="F26" s="31">
        <f t="shared" si="2"/>
        <v>72266376</v>
      </c>
      <c r="G26" s="31">
        <f t="shared" si="2"/>
        <v>159885908</v>
      </c>
      <c r="H26" s="31">
        <f t="shared" si="2"/>
        <v>81837296</v>
      </c>
      <c r="I26" s="31">
        <f t="shared" si="2"/>
        <v>4063183</v>
      </c>
      <c r="J26" s="31">
        <f t="shared" si="2"/>
        <v>245786387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245786387</v>
      </c>
      <c r="X26" s="31">
        <f t="shared" si="2"/>
        <v>18066591</v>
      </c>
      <c r="Y26" s="31">
        <f t="shared" si="2"/>
        <v>227719796</v>
      </c>
      <c r="Z26" s="32">
        <f>+IF(X26&lt;&gt;0,+(Y26/X26)*100,0)</f>
        <v>1260.4469542704542</v>
      </c>
      <c r="AA26" s="33">
        <f>+AA13+AA25</f>
        <v>72266376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115589660</v>
      </c>
      <c r="D32" s="18"/>
      <c r="E32" s="19">
        <v>53840052</v>
      </c>
      <c r="F32" s="20">
        <v>53840052</v>
      </c>
      <c r="G32" s="20">
        <v>118092036</v>
      </c>
      <c r="H32" s="20">
        <v>2574494</v>
      </c>
      <c r="I32" s="20">
        <v>3169274</v>
      </c>
      <c r="J32" s="20">
        <v>123835804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123835804</v>
      </c>
      <c r="X32" s="20">
        <v>13460010</v>
      </c>
      <c r="Y32" s="20">
        <v>110375794</v>
      </c>
      <c r="Z32" s="21">
        <v>820.02757798842651</v>
      </c>
      <c r="AA32" s="22">
        <v>53840052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-2342938</v>
      </c>
      <c r="D35" s="18"/>
      <c r="E35" s="19"/>
      <c r="F35" s="20">
        <v>10668380</v>
      </c>
      <c r="G35" s="20">
        <v>-2336316</v>
      </c>
      <c r="H35" s="20">
        <v>-6441</v>
      </c>
      <c r="I35" s="20"/>
      <c r="J35" s="20">
        <v>-2342757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-2342757</v>
      </c>
      <c r="X35" s="20">
        <v>2667093</v>
      </c>
      <c r="Y35" s="20">
        <v>-5009850</v>
      </c>
      <c r="Z35" s="21">
        <v>-187.83934418484844</v>
      </c>
      <c r="AA35" s="22">
        <v>10668380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113246722</v>
      </c>
      <c r="D37" s="29">
        <f t="shared" ref="D37:Y37" si="3">SUM(D29:D36)</f>
        <v>0</v>
      </c>
      <c r="E37" s="30">
        <f t="shared" si="3"/>
        <v>53840052</v>
      </c>
      <c r="F37" s="31">
        <f t="shared" si="3"/>
        <v>64508432</v>
      </c>
      <c r="G37" s="31">
        <f t="shared" si="3"/>
        <v>115755720</v>
      </c>
      <c r="H37" s="31">
        <f t="shared" si="3"/>
        <v>2568053</v>
      </c>
      <c r="I37" s="31">
        <f t="shared" si="3"/>
        <v>3169274</v>
      </c>
      <c r="J37" s="31">
        <f t="shared" si="3"/>
        <v>121493047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121493047</v>
      </c>
      <c r="X37" s="31">
        <f t="shared" si="3"/>
        <v>16127103</v>
      </c>
      <c r="Y37" s="31">
        <f t="shared" si="3"/>
        <v>105365944</v>
      </c>
      <c r="Z37" s="32">
        <f>+IF(X37&lt;&gt;0,+(Y37/X37)*100,0)</f>
        <v>653.34700224832693</v>
      </c>
      <c r="AA37" s="33">
        <f>SUM(AA29:AA36)</f>
        <v>64508432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13849962</v>
      </c>
      <c r="D39" s="18"/>
      <c r="E39" s="19"/>
      <c r="F39" s="20"/>
      <c r="G39" s="20">
        <v>14690633</v>
      </c>
      <c r="H39" s="20">
        <v>-840671</v>
      </c>
      <c r="I39" s="20"/>
      <c r="J39" s="20">
        <v>13849962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13849962</v>
      </c>
      <c r="X39" s="20"/>
      <c r="Y39" s="20">
        <v>13849962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-14998434</v>
      </c>
      <c r="D40" s="18"/>
      <c r="E40" s="19"/>
      <c r="F40" s="20"/>
      <c r="G40" s="20">
        <v>-14998434</v>
      </c>
      <c r="H40" s="20"/>
      <c r="I40" s="20"/>
      <c r="J40" s="20">
        <v>-14998434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-14998434</v>
      </c>
      <c r="X40" s="20"/>
      <c r="Y40" s="20">
        <v>-14998434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-1148472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-307801</v>
      </c>
      <c r="H43" s="36">
        <f t="shared" si="4"/>
        <v>-840671</v>
      </c>
      <c r="I43" s="36">
        <f t="shared" si="4"/>
        <v>0</v>
      </c>
      <c r="J43" s="36">
        <f t="shared" si="4"/>
        <v>-1148472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-1148472</v>
      </c>
      <c r="X43" s="36">
        <f t="shared" si="4"/>
        <v>0</v>
      </c>
      <c r="Y43" s="36">
        <f t="shared" si="4"/>
        <v>-1148472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112098250</v>
      </c>
      <c r="D44" s="29">
        <f>+D37+D43</f>
        <v>0</v>
      </c>
      <c r="E44" s="30">
        <f t="shared" si="5"/>
        <v>53840052</v>
      </c>
      <c r="F44" s="31">
        <f t="shared" si="5"/>
        <v>64508432</v>
      </c>
      <c r="G44" s="31">
        <f t="shared" si="5"/>
        <v>115447919</v>
      </c>
      <c r="H44" s="31">
        <f t="shared" si="5"/>
        <v>1727382</v>
      </c>
      <c r="I44" s="31">
        <f t="shared" si="5"/>
        <v>3169274</v>
      </c>
      <c r="J44" s="31">
        <f t="shared" si="5"/>
        <v>120344575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120344575</v>
      </c>
      <c r="X44" s="31">
        <f t="shared" si="5"/>
        <v>16127103</v>
      </c>
      <c r="Y44" s="31">
        <f t="shared" si="5"/>
        <v>104217472</v>
      </c>
      <c r="Z44" s="32">
        <f>+IF(X44&lt;&gt;0,+(Y44/X44)*100,0)</f>
        <v>646.2256240317929</v>
      </c>
      <c r="AA44" s="33">
        <f>+AA37+AA43</f>
        <v>64508432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121412932</v>
      </c>
      <c r="D45" s="42">
        <f t="shared" si="6"/>
        <v>0</v>
      </c>
      <c r="E45" s="43">
        <f t="shared" si="6"/>
        <v>17842555</v>
      </c>
      <c r="F45" s="44">
        <f t="shared" si="6"/>
        <v>7757944</v>
      </c>
      <c r="G45" s="44">
        <f t="shared" si="6"/>
        <v>44437989</v>
      </c>
      <c r="H45" s="44">
        <f t="shared" si="6"/>
        <v>80109914</v>
      </c>
      <c r="I45" s="44">
        <f t="shared" si="6"/>
        <v>893909</v>
      </c>
      <c r="J45" s="44">
        <f t="shared" si="6"/>
        <v>125441812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125441812</v>
      </c>
      <c r="X45" s="44">
        <f t="shared" si="6"/>
        <v>1939488</v>
      </c>
      <c r="Y45" s="44">
        <f t="shared" si="6"/>
        <v>123502324</v>
      </c>
      <c r="Z45" s="45">
        <f>+IF(X45&lt;&gt;0,+(Y45/X45)*100,0)</f>
        <v>6367.7797439324195</v>
      </c>
      <c r="AA45" s="46">
        <f>+AA26-AA44</f>
        <v>7757944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-59200480</v>
      </c>
      <c r="D47" s="18"/>
      <c r="E47" s="19"/>
      <c r="F47" s="20"/>
      <c r="G47" s="20">
        <v>-63555163</v>
      </c>
      <c r="H47" s="20">
        <v>4354683</v>
      </c>
      <c r="I47" s="20">
        <v>19949295</v>
      </c>
      <c r="J47" s="20">
        <v>-39251185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-39251185</v>
      </c>
      <c r="X47" s="20"/>
      <c r="Y47" s="20">
        <v>-39251185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-59200480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-63555163</v>
      </c>
      <c r="H50" s="52">
        <f t="shared" si="7"/>
        <v>4354683</v>
      </c>
      <c r="I50" s="52">
        <f t="shared" si="7"/>
        <v>19949295</v>
      </c>
      <c r="J50" s="52">
        <f t="shared" si="7"/>
        <v>-39251185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-39251185</v>
      </c>
      <c r="X50" s="52">
        <f t="shared" si="7"/>
        <v>0</v>
      </c>
      <c r="Y50" s="52">
        <f t="shared" si="7"/>
        <v>-39251185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-1060616</v>
      </c>
      <c r="D6" s="18"/>
      <c r="E6" s="19"/>
      <c r="F6" s="20"/>
      <c r="G6" s="20"/>
      <c r="H6" s="20">
        <v>-194275</v>
      </c>
      <c r="I6" s="20">
        <v>-130928</v>
      </c>
      <c r="J6" s="20">
        <v>-325203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-325203</v>
      </c>
      <c r="X6" s="20"/>
      <c r="Y6" s="20">
        <v>-325203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9749424</v>
      </c>
      <c r="D7" s="18"/>
      <c r="E7" s="19"/>
      <c r="F7" s="20"/>
      <c r="G7" s="20"/>
      <c r="H7" s="20">
        <v>960055</v>
      </c>
      <c r="I7" s="20">
        <v>966394</v>
      </c>
      <c r="J7" s="20">
        <v>1926449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1926449</v>
      </c>
      <c r="X7" s="20"/>
      <c r="Y7" s="20">
        <v>1926449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8688808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765780</v>
      </c>
      <c r="I13" s="31">
        <f t="shared" si="0"/>
        <v>835466</v>
      </c>
      <c r="J13" s="31">
        <f t="shared" si="0"/>
        <v>1601246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1601246</v>
      </c>
      <c r="X13" s="31">
        <f t="shared" si="0"/>
        <v>0</v>
      </c>
      <c r="Y13" s="31">
        <f t="shared" si="0"/>
        <v>1601246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8688808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765780</v>
      </c>
      <c r="I26" s="31">
        <f t="shared" si="2"/>
        <v>835466</v>
      </c>
      <c r="J26" s="31">
        <f t="shared" si="2"/>
        <v>1601246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1601246</v>
      </c>
      <c r="X26" s="31">
        <f t="shared" si="2"/>
        <v>0</v>
      </c>
      <c r="Y26" s="31">
        <f t="shared" si="2"/>
        <v>1601246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7124763</v>
      </c>
      <c r="D32" s="18"/>
      <c r="E32" s="19"/>
      <c r="F32" s="20"/>
      <c r="G32" s="20">
        <v>146932</v>
      </c>
      <c r="H32" s="20">
        <v>755198</v>
      </c>
      <c r="I32" s="20">
        <v>1050691</v>
      </c>
      <c r="J32" s="20">
        <v>1952821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1952821</v>
      </c>
      <c r="X32" s="20"/>
      <c r="Y32" s="20">
        <v>1952821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-1047999</v>
      </c>
      <c r="D33" s="18"/>
      <c r="E33" s="19">
        <v>670450</v>
      </c>
      <c r="F33" s="20">
        <v>670450</v>
      </c>
      <c r="G33" s="20">
        <v>55872</v>
      </c>
      <c r="H33" s="20">
        <v>-358572</v>
      </c>
      <c r="I33" s="20">
        <v>-292551</v>
      </c>
      <c r="J33" s="20">
        <v>-595251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-595251</v>
      </c>
      <c r="X33" s="20">
        <v>167613</v>
      </c>
      <c r="Y33" s="20">
        <v>-762864</v>
      </c>
      <c r="Z33" s="21">
        <v>-455.13414830591898</v>
      </c>
      <c r="AA33" s="22">
        <v>670450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6076764</v>
      </c>
      <c r="D37" s="29">
        <f t="shared" ref="D37:Y37" si="3">SUM(D29:D36)</f>
        <v>0</v>
      </c>
      <c r="E37" s="30">
        <f t="shared" si="3"/>
        <v>670450</v>
      </c>
      <c r="F37" s="31">
        <f t="shared" si="3"/>
        <v>670450</v>
      </c>
      <c r="G37" s="31">
        <f t="shared" si="3"/>
        <v>202804</v>
      </c>
      <c r="H37" s="31">
        <f t="shared" si="3"/>
        <v>396626</v>
      </c>
      <c r="I37" s="31">
        <f t="shared" si="3"/>
        <v>758140</v>
      </c>
      <c r="J37" s="31">
        <f t="shared" si="3"/>
        <v>1357570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1357570</v>
      </c>
      <c r="X37" s="31">
        <f t="shared" si="3"/>
        <v>167613</v>
      </c>
      <c r="Y37" s="31">
        <f t="shared" si="3"/>
        <v>1189957</v>
      </c>
      <c r="Z37" s="32">
        <f>+IF(X37&lt;&gt;0,+(Y37/X37)*100,0)</f>
        <v>709.94314283498295</v>
      </c>
      <c r="AA37" s="33">
        <f>SUM(AA29:AA36)</f>
        <v>670450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6076764</v>
      </c>
      <c r="D44" s="29">
        <f>+D37+D43</f>
        <v>0</v>
      </c>
      <c r="E44" s="30">
        <f t="shared" si="5"/>
        <v>670450</v>
      </c>
      <c r="F44" s="31">
        <f t="shared" si="5"/>
        <v>670450</v>
      </c>
      <c r="G44" s="31">
        <f t="shared" si="5"/>
        <v>202804</v>
      </c>
      <c r="H44" s="31">
        <f t="shared" si="5"/>
        <v>396626</v>
      </c>
      <c r="I44" s="31">
        <f t="shared" si="5"/>
        <v>758140</v>
      </c>
      <c r="J44" s="31">
        <f t="shared" si="5"/>
        <v>1357570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1357570</v>
      </c>
      <c r="X44" s="31">
        <f t="shared" si="5"/>
        <v>167613</v>
      </c>
      <c r="Y44" s="31">
        <f t="shared" si="5"/>
        <v>1189957</v>
      </c>
      <c r="Z44" s="32">
        <f>+IF(X44&lt;&gt;0,+(Y44/X44)*100,0)</f>
        <v>709.94314283498295</v>
      </c>
      <c r="AA44" s="33">
        <f>+AA37+AA43</f>
        <v>670450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2612044</v>
      </c>
      <c r="D45" s="42">
        <f t="shared" si="6"/>
        <v>0</v>
      </c>
      <c r="E45" s="43">
        <f t="shared" si="6"/>
        <v>-670450</v>
      </c>
      <c r="F45" s="44">
        <f t="shared" si="6"/>
        <v>-670450</v>
      </c>
      <c r="G45" s="44">
        <f t="shared" si="6"/>
        <v>-202804</v>
      </c>
      <c r="H45" s="44">
        <f t="shared" si="6"/>
        <v>369154</v>
      </c>
      <c r="I45" s="44">
        <f t="shared" si="6"/>
        <v>77326</v>
      </c>
      <c r="J45" s="44">
        <f t="shared" si="6"/>
        <v>243676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243676</v>
      </c>
      <c r="X45" s="44">
        <f t="shared" si="6"/>
        <v>-167613</v>
      </c>
      <c r="Y45" s="44">
        <f t="shared" si="6"/>
        <v>411289</v>
      </c>
      <c r="Z45" s="45">
        <f>+IF(X45&lt;&gt;0,+(Y45/X45)*100,0)</f>
        <v>-245.38013161270305</v>
      </c>
      <c r="AA45" s="46">
        <f>+AA26-AA44</f>
        <v>-670450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-16610107</v>
      </c>
      <c r="F6" s="20">
        <v>-16610107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-4152528</v>
      </c>
      <c r="Y6" s="20">
        <v>4152528</v>
      </c>
      <c r="Z6" s="21">
        <v>-100</v>
      </c>
      <c r="AA6" s="22">
        <v>-16610107</v>
      </c>
    </row>
    <row r="7" spans="1:27" ht="13.5" x14ac:dyDescent="0.25">
      <c r="A7" s="23" t="s">
        <v>35</v>
      </c>
      <c r="B7" s="17" t="s">
        <v>32</v>
      </c>
      <c r="C7" s="18">
        <v>8895447</v>
      </c>
      <c r="D7" s="18"/>
      <c r="E7" s="19">
        <v>100000</v>
      </c>
      <c r="F7" s="20">
        <v>100000</v>
      </c>
      <c r="G7" s="20"/>
      <c r="H7" s="20"/>
      <c r="I7" s="20">
        <v>366241</v>
      </c>
      <c r="J7" s="20">
        <v>366241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366241</v>
      </c>
      <c r="X7" s="20">
        <v>25002</v>
      </c>
      <c r="Y7" s="20">
        <v>341239</v>
      </c>
      <c r="Z7" s="21">
        <v>1364.8468122550196</v>
      </c>
      <c r="AA7" s="22">
        <v>100000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586957</v>
      </c>
      <c r="F11" s="20">
        <v>586957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146739</v>
      </c>
      <c r="Y11" s="24">
        <v>-146739</v>
      </c>
      <c r="Z11" s="25">
        <v>-100</v>
      </c>
      <c r="AA11" s="26">
        <v>586957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8895447</v>
      </c>
      <c r="D13" s="29">
        <f>SUM(D6:D12)</f>
        <v>0</v>
      </c>
      <c r="E13" s="30">
        <f t="shared" si="0"/>
        <v>-15923150</v>
      </c>
      <c r="F13" s="31">
        <f t="shared" si="0"/>
        <v>-15923150</v>
      </c>
      <c r="G13" s="31">
        <f t="shared" si="0"/>
        <v>0</v>
      </c>
      <c r="H13" s="31">
        <f t="shared" si="0"/>
        <v>0</v>
      </c>
      <c r="I13" s="31">
        <f t="shared" si="0"/>
        <v>366241</v>
      </c>
      <c r="J13" s="31">
        <f t="shared" si="0"/>
        <v>366241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366241</v>
      </c>
      <c r="X13" s="31">
        <f t="shared" si="0"/>
        <v>-3980787</v>
      </c>
      <c r="Y13" s="31">
        <f t="shared" si="0"/>
        <v>4347028</v>
      </c>
      <c r="Z13" s="32">
        <f>+IF(X13&lt;&gt;0,+(Y13/X13)*100,0)</f>
        <v>-109.20021593720035</v>
      </c>
      <c r="AA13" s="33">
        <f>SUM(AA6:AA12)</f>
        <v>-15923150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4712727</v>
      </c>
      <c r="D17" s="18"/>
      <c r="E17" s="19">
        <v>2173913</v>
      </c>
      <c r="F17" s="20">
        <v>2173913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543477</v>
      </c>
      <c r="Y17" s="24">
        <v>-543477</v>
      </c>
      <c r="Z17" s="25">
        <v>-100</v>
      </c>
      <c r="AA17" s="26">
        <v>2173913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4712727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543477</v>
      </c>
      <c r="Y25" s="36">
        <f t="shared" si="1"/>
        <v>-543477</v>
      </c>
      <c r="Z25" s="37">
        <f>+IF(X25&lt;&gt;0,+(Y25/X25)*100,0)</f>
        <v>-100</v>
      </c>
      <c r="AA25" s="38">
        <f>SUM(AA15:AA24)</f>
        <v>2173913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13608174</v>
      </c>
      <c r="D26" s="29">
        <f>+D13+D25</f>
        <v>0</v>
      </c>
      <c r="E26" s="30">
        <f t="shared" si="2"/>
        <v>-13749237</v>
      </c>
      <c r="F26" s="31">
        <f t="shared" si="2"/>
        <v>-13749237</v>
      </c>
      <c r="G26" s="31">
        <f t="shared" si="2"/>
        <v>0</v>
      </c>
      <c r="H26" s="31">
        <f t="shared" si="2"/>
        <v>0</v>
      </c>
      <c r="I26" s="31">
        <f t="shared" si="2"/>
        <v>366241</v>
      </c>
      <c r="J26" s="31">
        <f t="shared" si="2"/>
        <v>366241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366241</v>
      </c>
      <c r="X26" s="31">
        <f t="shared" si="2"/>
        <v>-3437310</v>
      </c>
      <c r="Y26" s="31">
        <f t="shared" si="2"/>
        <v>3803551</v>
      </c>
      <c r="Z26" s="32">
        <f>+IF(X26&lt;&gt;0,+(Y26/X26)*100,0)</f>
        <v>-110.6548725602288</v>
      </c>
      <c r="AA26" s="33">
        <f>+AA13+AA25</f>
        <v>-13749237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13608174</v>
      </c>
      <c r="D45" s="42">
        <f t="shared" si="6"/>
        <v>0</v>
      </c>
      <c r="E45" s="43">
        <f t="shared" si="6"/>
        <v>-13749237</v>
      </c>
      <c r="F45" s="44">
        <f t="shared" si="6"/>
        <v>-13749237</v>
      </c>
      <c r="G45" s="44">
        <f t="shared" si="6"/>
        <v>0</v>
      </c>
      <c r="H45" s="44">
        <f t="shared" si="6"/>
        <v>0</v>
      </c>
      <c r="I45" s="44">
        <f t="shared" si="6"/>
        <v>366241</v>
      </c>
      <c r="J45" s="44">
        <f t="shared" si="6"/>
        <v>366241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366241</v>
      </c>
      <c r="X45" s="44">
        <f t="shared" si="6"/>
        <v>-3437310</v>
      </c>
      <c r="Y45" s="44">
        <f t="shared" si="6"/>
        <v>3803551</v>
      </c>
      <c r="Z45" s="45">
        <f>+IF(X45&lt;&gt;0,+(Y45/X45)*100,0)</f>
        <v>-110.6548725602288</v>
      </c>
      <c r="AA45" s="46">
        <f>+AA26-AA44</f>
        <v>-13749237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30000</v>
      </c>
      <c r="F10" s="20">
        <v>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</v>
      </c>
      <c r="Y10" s="20">
        <v>-7500</v>
      </c>
      <c r="Z10" s="21">
        <v>-100</v>
      </c>
      <c r="AA10" s="22">
        <v>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30000</v>
      </c>
      <c r="F13" s="31">
        <f t="shared" si="0"/>
        <v>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7500</v>
      </c>
      <c r="Y13" s="31">
        <f t="shared" si="0"/>
        <v>-7500</v>
      </c>
      <c r="Z13" s="32">
        <f>+IF(X13&lt;&gt;0,+(Y13/X13)*100,0)</f>
        <v>-100</v>
      </c>
      <c r="AA13" s="33">
        <f>SUM(AA6:AA12)</f>
        <v>30000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370000</v>
      </c>
      <c r="F17" s="20">
        <v>370000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92502</v>
      </c>
      <c r="Y17" s="24">
        <v>-92502</v>
      </c>
      <c r="Z17" s="25">
        <v>-100</v>
      </c>
      <c r="AA17" s="26">
        <v>370000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370000</v>
      </c>
      <c r="F25" s="36">
        <f t="shared" si="1"/>
        <v>370000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92502</v>
      </c>
      <c r="Y25" s="36">
        <f t="shared" si="1"/>
        <v>-92502</v>
      </c>
      <c r="Z25" s="37">
        <f>+IF(X25&lt;&gt;0,+(Y25/X25)*100,0)</f>
        <v>-100</v>
      </c>
      <c r="AA25" s="38">
        <f>SUM(AA15:AA24)</f>
        <v>370000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400000</v>
      </c>
      <c r="F26" s="31">
        <f t="shared" si="2"/>
        <v>400000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100002</v>
      </c>
      <c r="Y26" s="31">
        <f t="shared" si="2"/>
        <v>-100002</v>
      </c>
      <c r="Z26" s="32">
        <f>+IF(X26&lt;&gt;0,+(Y26/X26)*100,0)</f>
        <v>-100</v>
      </c>
      <c r="AA26" s="33">
        <f>+AA13+AA25</f>
        <v>400000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-21245</v>
      </c>
      <c r="D32" s="18"/>
      <c r="E32" s="19">
        <v>-253893078</v>
      </c>
      <c r="F32" s="20">
        <v>-253893078</v>
      </c>
      <c r="G32" s="20"/>
      <c r="H32" s="20"/>
      <c r="I32" s="20">
        <v>-3320</v>
      </c>
      <c r="J32" s="20">
        <v>-3320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-3320</v>
      </c>
      <c r="X32" s="20">
        <v>-63473268</v>
      </c>
      <c r="Y32" s="20">
        <v>63469948</v>
      </c>
      <c r="Z32" s="21">
        <v>-99.99476945160599</v>
      </c>
      <c r="AA32" s="22">
        <v>-253893078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-21245</v>
      </c>
      <c r="D37" s="29">
        <f t="shared" ref="D37:Y37" si="3">SUM(D29:D36)</f>
        <v>0</v>
      </c>
      <c r="E37" s="30">
        <f t="shared" si="3"/>
        <v>-253893078</v>
      </c>
      <c r="F37" s="31">
        <f t="shared" si="3"/>
        <v>-253893078</v>
      </c>
      <c r="G37" s="31">
        <f t="shared" si="3"/>
        <v>0</v>
      </c>
      <c r="H37" s="31">
        <f t="shared" si="3"/>
        <v>0</v>
      </c>
      <c r="I37" s="31">
        <f t="shared" si="3"/>
        <v>-3320</v>
      </c>
      <c r="J37" s="31">
        <f t="shared" si="3"/>
        <v>-3320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-3320</v>
      </c>
      <c r="X37" s="31">
        <f t="shared" si="3"/>
        <v>-63473268</v>
      </c>
      <c r="Y37" s="31">
        <f t="shared" si="3"/>
        <v>63469948</v>
      </c>
      <c r="Z37" s="32">
        <f>+IF(X37&lt;&gt;0,+(Y37/X37)*100,0)</f>
        <v>-99.99476945160599</v>
      </c>
      <c r="AA37" s="33">
        <f>SUM(AA29:AA36)</f>
        <v>-253893078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-21245</v>
      </c>
      <c r="D44" s="29">
        <f>+D37+D43</f>
        <v>0</v>
      </c>
      <c r="E44" s="30">
        <f t="shared" si="5"/>
        <v>-253893078</v>
      </c>
      <c r="F44" s="31">
        <f t="shared" si="5"/>
        <v>-253893078</v>
      </c>
      <c r="G44" s="31">
        <f t="shared" si="5"/>
        <v>0</v>
      </c>
      <c r="H44" s="31">
        <f t="shared" si="5"/>
        <v>0</v>
      </c>
      <c r="I44" s="31">
        <f t="shared" si="5"/>
        <v>-3320</v>
      </c>
      <c r="J44" s="31">
        <f t="shared" si="5"/>
        <v>-3320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-3320</v>
      </c>
      <c r="X44" s="31">
        <f t="shared" si="5"/>
        <v>-63473268</v>
      </c>
      <c r="Y44" s="31">
        <f t="shared" si="5"/>
        <v>63469948</v>
      </c>
      <c r="Z44" s="32">
        <f>+IF(X44&lt;&gt;0,+(Y44/X44)*100,0)</f>
        <v>-99.99476945160599</v>
      </c>
      <c r="AA44" s="33">
        <f>+AA37+AA43</f>
        <v>-253893078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21245</v>
      </c>
      <c r="D45" s="42">
        <f t="shared" si="6"/>
        <v>0</v>
      </c>
      <c r="E45" s="43">
        <f t="shared" si="6"/>
        <v>254293078</v>
      </c>
      <c r="F45" s="44">
        <f t="shared" si="6"/>
        <v>254293078</v>
      </c>
      <c r="G45" s="44">
        <f t="shared" si="6"/>
        <v>0</v>
      </c>
      <c r="H45" s="44">
        <f t="shared" si="6"/>
        <v>0</v>
      </c>
      <c r="I45" s="44">
        <f t="shared" si="6"/>
        <v>3320</v>
      </c>
      <c r="J45" s="44">
        <f t="shared" si="6"/>
        <v>3320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3320</v>
      </c>
      <c r="X45" s="44">
        <f t="shared" si="6"/>
        <v>63573270</v>
      </c>
      <c r="Y45" s="44">
        <f t="shared" si="6"/>
        <v>-63569950</v>
      </c>
      <c r="Z45" s="45">
        <f>+IF(X45&lt;&gt;0,+(Y45/X45)*100,0)</f>
        <v>-99.994777679361164</v>
      </c>
      <c r="AA45" s="46">
        <f>+AA26-AA44</f>
        <v>254293078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-4951394</v>
      </c>
      <c r="D7" s="18"/>
      <c r="E7" s="19">
        <v>5</v>
      </c>
      <c r="F7" s="20">
        <v>5</v>
      </c>
      <c r="G7" s="20">
        <v>181725</v>
      </c>
      <c r="H7" s="20">
        <v>-154196</v>
      </c>
      <c r="I7" s="20">
        <v>-115470</v>
      </c>
      <c r="J7" s="20">
        <v>-87941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-87941</v>
      </c>
      <c r="X7" s="20">
        <v>2</v>
      </c>
      <c r="Y7" s="20">
        <v>-87943</v>
      </c>
      <c r="Z7" s="21">
        <v>-4397150</v>
      </c>
      <c r="AA7" s="22">
        <v>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-4951394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181725</v>
      </c>
      <c r="H13" s="31">
        <f t="shared" si="0"/>
        <v>-154196</v>
      </c>
      <c r="I13" s="31">
        <f t="shared" si="0"/>
        <v>-115470</v>
      </c>
      <c r="J13" s="31">
        <f t="shared" si="0"/>
        <v>-87941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-87941</v>
      </c>
      <c r="X13" s="31">
        <f t="shared" si="0"/>
        <v>2</v>
      </c>
      <c r="Y13" s="31">
        <f t="shared" si="0"/>
        <v>-87943</v>
      </c>
      <c r="Z13" s="32">
        <f>+IF(X13&lt;&gt;0,+(Y13/X13)*100,0)</f>
        <v>-4397150</v>
      </c>
      <c r="AA13" s="33">
        <f>SUM(AA6:AA12)</f>
        <v>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85240</v>
      </c>
      <c r="D17" s="18"/>
      <c r="E17" s="19">
        <v>1858702</v>
      </c>
      <c r="F17" s="20">
        <v>1858702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464688</v>
      </c>
      <c r="Y17" s="24">
        <v>-464688</v>
      </c>
      <c r="Z17" s="25">
        <v>-100</v>
      </c>
      <c r="AA17" s="26">
        <v>1858702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75000</v>
      </c>
      <c r="D21" s="18"/>
      <c r="E21" s="19">
        <v>1</v>
      </c>
      <c r="F21" s="20">
        <v>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160240</v>
      </c>
      <c r="D25" s="29">
        <f t="shared" ref="D25:Y25" si="1">SUM(D15:D24)</f>
        <v>0</v>
      </c>
      <c r="E25" s="35">
        <f t="shared" si="1"/>
        <v>1858703</v>
      </c>
      <c r="F25" s="36">
        <f t="shared" si="1"/>
        <v>1858703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464688</v>
      </c>
      <c r="Y25" s="36">
        <f t="shared" si="1"/>
        <v>-464688</v>
      </c>
      <c r="Z25" s="37">
        <f>+IF(X25&lt;&gt;0,+(Y25/X25)*100,0)</f>
        <v>-100</v>
      </c>
      <c r="AA25" s="38">
        <f>SUM(AA15:AA24)</f>
        <v>1858703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-4791154</v>
      </c>
      <c r="D26" s="29">
        <f>+D13+D25</f>
        <v>0</v>
      </c>
      <c r="E26" s="30">
        <f t="shared" si="2"/>
        <v>1858707</v>
      </c>
      <c r="F26" s="31">
        <f t="shared" si="2"/>
        <v>1858707</v>
      </c>
      <c r="G26" s="31">
        <f t="shared" si="2"/>
        <v>181725</v>
      </c>
      <c r="H26" s="31">
        <f t="shared" si="2"/>
        <v>-154196</v>
      </c>
      <c r="I26" s="31">
        <f t="shared" si="2"/>
        <v>-115470</v>
      </c>
      <c r="J26" s="31">
        <f t="shared" si="2"/>
        <v>-87941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-87941</v>
      </c>
      <c r="X26" s="31">
        <f t="shared" si="2"/>
        <v>464690</v>
      </c>
      <c r="Y26" s="31">
        <f t="shared" si="2"/>
        <v>-552631</v>
      </c>
      <c r="Z26" s="32">
        <f>+IF(X26&lt;&gt;0,+(Y26/X26)*100,0)</f>
        <v>-118.92465945038629</v>
      </c>
      <c r="AA26" s="33">
        <f>+AA13+AA25</f>
        <v>1858707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2321832</v>
      </c>
      <c r="D32" s="18"/>
      <c r="E32" s="19">
        <v>4</v>
      </c>
      <c r="F32" s="20">
        <v>2</v>
      </c>
      <c r="G32" s="20">
        <v>306467</v>
      </c>
      <c r="H32" s="20">
        <v>305146</v>
      </c>
      <c r="I32" s="20">
        <v>305634</v>
      </c>
      <c r="J32" s="20">
        <v>917247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917247</v>
      </c>
      <c r="X32" s="20"/>
      <c r="Y32" s="20">
        <v>917247</v>
      </c>
      <c r="Z32" s="21"/>
      <c r="AA32" s="22">
        <v>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2321832</v>
      </c>
      <c r="D37" s="29">
        <f t="shared" ref="D37:Y37" si="3">SUM(D29:D36)</f>
        <v>0</v>
      </c>
      <c r="E37" s="30">
        <f t="shared" si="3"/>
        <v>4</v>
      </c>
      <c r="F37" s="31">
        <f t="shared" si="3"/>
        <v>2</v>
      </c>
      <c r="G37" s="31">
        <f t="shared" si="3"/>
        <v>306467</v>
      </c>
      <c r="H37" s="31">
        <f t="shared" si="3"/>
        <v>305146</v>
      </c>
      <c r="I37" s="31">
        <f t="shared" si="3"/>
        <v>305634</v>
      </c>
      <c r="J37" s="31">
        <f t="shared" si="3"/>
        <v>917247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917247</v>
      </c>
      <c r="X37" s="31">
        <f t="shared" si="3"/>
        <v>0</v>
      </c>
      <c r="Y37" s="31">
        <f t="shared" si="3"/>
        <v>917247</v>
      </c>
      <c r="Z37" s="32">
        <f>+IF(X37&lt;&gt;0,+(Y37/X37)*100,0)</f>
        <v>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2321832</v>
      </c>
      <c r="D44" s="29">
        <f>+D37+D43</f>
        <v>0</v>
      </c>
      <c r="E44" s="30">
        <f t="shared" si="5"/>
        <v>4</v>
      </c>
      <c r="F44" s="31">
        <f t="shared" si="5"/>
        <v>2</v>
      </c>
      <c r="G44" s="31">
        <f t="shared" si="5"/>
        <v>306467</v>
      </c>
      <c r="H44" s="31">
        <f t="shared" si="5"/>
        <v>305146</v>
      </c>
      <c r="I44" s="31">
        <f t="shared" si="5"/>
        <v>305634</v>
      </c>
      <c r="J44" s="31">
        <f t="shared" si="5"/>
        <v>917247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917247</v>
      </c>
      <c r="X44" s="31">
        <f t="shared" si="5"/>
        <v>0</v>
      </c>
      <c r="Y44" s="31">
        <f t="shared" si="5"/>
        <v>917247</v>
      </c>
      <c r="Z44" s="32">
        <f>+IF(X44&lt;&gt;0,+(Y44/X44)*100,0)</f>
        <v>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-7112986</v>
      </c>
      <c r="D45" s="42">
        <f t="shared" si="6"/>
        <v>0</v>
      </c>
      <c r="E45" s="43">
        <f t="shared" si="6"/>
        <v>1858703</v>
      </c>
      <c r="F45" s="44">
        <f t="shared" si="6"/>
        <v>1858705</v>
      </c>
      <c r="G45" s="44">
        <f t="shared" si="6"/>
        <v>-124742</v>
      </c>
      <c r="H45" s="44">
        <f t="shared" si="6"/>
        <v>-459342</v>
      </c>
      <c r="I45" s="44">
        <f t="shared" si="6"/>
        <v>-421104</v>
      </c>
      <c r="J45" s="44">
        <f t="shared" si="6"/>
        <v>-1005188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-1005188</v>
      </c>
      <c r="X45" s="44">
        <f t="shared" si="6"/>
        <v>464690</v>
      </c>
      <c r="Y45" s="44">
        <f t="shared" si="6"/>
        <v>-1469878</v>
      </c>
      <c r="Z45" s="45">
        <f>+IF(X45&lt;&gt;0,+(Y45/X45)*100,0)</f>
        <v>-316.31367147991136</v>
      </c>
      <c r="AA45" s="46">
        <f>+AA26-AA44</f>
        <v>1858705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328110</v>
      </c>
      <c r="D6" s="18"/>
      <c r="E6" s="19">
        <v>5013192</v>
      </c>
      <c r="F6" s="20">
        <v>5013192</v>
      </c>
      <c r="G6" s="20">
        <v>453744</v>
      </c>
      <c r="H6" s="20">
        <v>1574122</v>
      </c>
      <c r="I6" s="20">
        <v>361059</v>
      </c>
      <c r="J6" s="20">
        <v>2388925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2388925</v>
      </c>
      <c r="X6" s="20">
        <v>1253292</v>
      </c>
      <c r="Y6" s="20">
        <v>1135633</v>
      </c>
      <c r="Z6" s="21">
        <v>90.612004225671271</v>
      </c>
      <c r="AA6" s="22">
        <v>5013192</v>
      </c>
    </row>
    <row r="7" spans="1:27" ht="13.5" x14ac:dyDescent="0.25">
      <c r="A7" s="23" t="s">
        <v>35</v>
      </c>
      <c r="B7" s="17" t="s">
        <v>32</v>
      </c>
      <c r="C7" s="18">
        <v>3341136</v>
      </c>
      <c r="D7" s="18"/>
      <c r="E7" s="19">
        <v>-4424217</v>
      </c>
      <c r="F7" s="20">
        <v>-4424217</v>
      </c>
      <c r="G7" s="20">
        <v>-22235980</v>
      </c>
      <c r="H7" s="20">
        <v>758182</v>
      </c>
      <c r="I7" s="20">
        <v>1366579</v>
      </c>
      <c r="J7" s="20">
        <v>-20111219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-20111219</v>
      </c>
      <c r="X7" s="20">
        <v>-1106055</v>
      </c>
      <c r="Y7" s="20">
        <v>-19005164</v>
      </c>
      <c r="Z7" s="21">
        <v>1718.2838104795874</v>
      </c>
      <c r="AA7" s="22">
        <v>-4424217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-287500</v>
      </c>
      <c r="F10" s="20">
        <v>-287500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-71874</v>
      </c>
      <c r="Y10" s="20">
        <v>71874</v>
      </c>
      <c r="Z10" s="21">
        <v>-100</v>
      </c>
      <c r="AA10" s="22">
        <v>-287500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135900</v>
      </c>
      <c r="F11" s="20">
        <v>135900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33975</v>
      </c>
      <c r="Y11" s="24">
        <v>-33975</v>
      </c>
      <c r="Z11" s="25">
        <v>-100</v>
      </c>
      <c r="AA11" s="26">
        <v>135900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3669246</v>
      </c>
      <c r="D13" s="29">
        <f>SUM(D6:D12)</f>
        <v>0</v>
      </c>
      <c r="E13" s="30">
        <f t="shared" si="0"/>
        <v>437375</v>
      </c>
      <c r="F13" s="31">
        <f t="shared" si="0"/>
        <v>437375</v>
      </c>
      <c r="G13" s="31">
        <f t="shared" si="0"/>
        <v>-21782236</v>
      </c>
      <c r="H13" s="31">
        <f t="shared" si="0"/>
        <v>2332304</v>
      </c>
      <c r="I13" s="31">
        <f t="shared" si="0"/>
        <v>1727638</v>
      </c>
      <c r="J13" s="31">
        <f t="shared" si="0"/>
        <v>-17722294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-17722294</v>
      </c>
      <c r="X13" s="31">
        <f t="shared" si="0"/>
        <v>109338</v>
      </c>
      <c r="Y13" s="31">
        <f t="shared" si="0"/>
        <v>-17831632</v>
      </c>
      <c r="Z13" s="32">
        <f>+IF(X13&lt;&gt;0,+(Y13/X13)*100,0)</f>
        <v>-16308.723408147212</v>
      </c>
      <c r="AA13" s="33">
        <f>SUM(AA6:AA12)</f>
        <v>437375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17602792</v>
      </c>
      <c r="D17" s="18"/>
      <c r="E17" s="19">
        <v>-916485</v>
      </c>
      <c r="F17" s="20">
        <v>-916485</v>
      </c>
      <c r="G17" s="24">
        <v>-16203881</v>
      </c>
      <c r="H17" s="24">
        <v>17986</v>
      </c>
      <c r="I17" s="24"/>
      <c r="J17" s="20">
        <v>-16185895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-16185895</v>
      </c>
      <c r="X17" s="20">
        <v>-229119</v>
      </c>
      <c r="Y17" s="24">
        <v>-15956776</v>
      </c>
      <c r="Z17" s="25">
        <v>6964.4053963224351</v>
      </c>
      <c r="AA17" s="26">
        <v>-916485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17602792</v>
      </c>
      <c r="D25" s="29">
        <f t="shared" ref="D25:Y25" si="1">SUM(D15:D24)</f>
        <v>0</v>
      </c>
      <c r="E25" s="35">
        <f t="shared" si="1"/>
        <v>-916485</v>
      </c>
      <c r="F25" s="36">
        <f t="shared" si="1"/>
        <v>-916485</v>
      </c>
      <c r="G25" s="36">
        <f t="shared" si="1"/>
        <v>-16203881</v>
      </c>
      <c r="H25" s="36">
        <f t="shared" si="1"/>
        <v>17986</v>
      </c>
      <c r="I25" s="36">
        <f t="shared" si="1"/>
        <v>0</v>
      </c>
      <c r="J25" s="36">
        <f t="shared" si="1"/>
        <v>-16185895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-16185895</v>
      </c>
      <c r="X25" s="36">
        <f t="shared" si="1"/>
        <v>-229119</v>
      </c>
      <c r="Y25" s="36">
        <f t="shared" si="1"/>
        <v>-15956776</v>
      </c>
      <c r="Z25" s="37">
        <f>+IF(X25&lt;&gt;0,+(Y25/X25)*100,0)</f>
        <v>6964.4053963224351</v>
      </c>
      <c r="AA25" s="38">
        <f>SUM(AA15:AA24)</f>
        <v>-916485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21272038</v>
      </c>
      <c r="D26" s="29">
        <f>+D13+D25</f>
        <v>0</v>
      </c>
      <c r="E26" s="30">
        <f t="shared" si="2"/>
        <v>-479110</v>
      </c>
      <c r="F26" s="31">
        <f t="shared" si="2"/>
        <v>-479110</v>
      </c>
      <c r="G26" s="31">
        <f t="shared" si="2"/>
        <v>-37986117</v>
      </c>
      <c r="H26" s="31">
        <f t="shared" si="2"/>
        <v>2350290</v>
      </c>
      <c r="I26" s="31">
        <f t="shared" si="2"/>
        <v>1727638</v>
      </c>
      <c r="J26" s="31">
        <f t="shared" si="2"/>
        <v>-33908189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-33908189</v>
      </c>
      <c r="X26" s="31">
        <f t="shared" si="2"/>
        <v>-119781</v>
      </c>
      <c r="Y26" s="31">
        <f t="shared" si="2"/>
        <v>-33788408</v>
      </c>
      <c r="Z26" s="32">
        <f>+IF(X26&lt;&gt;0,+(Y26/X26)*100,0)</f>
        <v>28208.487155725867</v>
      </c>
      <c r="AA26" s="33">
        <f>+AA13+AA25</f>
        <v>-479110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222266</v>
      </c>
      <c r="D30" s="18"/>
      <c r="E30" s="19">
        <v>227671</v>
      </c>
      <c r="F30" s="20">
        <v>227671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56919</v>
      </c>
      <c r="Y30" s="20">
        <v>-56919</v>
      </c>
      <c r="Z30" s="21">
        <v>-100</v>
      </c>
      <c r="AA30" s="22">
        <v>227671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27172794</v>
      </c>
      <c r="D33" s="18"/>
      <c r="E33" s="19"/>
      <c r="F33" s="20"/>
      <c r="G33" s="20">
        <v>-31530266</v>
      </c>
      <c r="H33" s="20">
        <v>3829000</v>
      </c>
      <c r="I33" s="20">
        <v>-5842852</v>
      </c>
      <c r="J33" s="20">
        <v>-33544118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-33544118</v>
      </c>
      <c r="X33" s="20"/>
      <c r="Y33" s="20">
        <v>-33544118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2020404</v>
      </c>
      <c r="F35" s="20">
        <v>2020404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505101</v>
      </c>
      <c r="Y35" s="20">
        <v>-505101</v>
      </c>
      <c r="Z35" s="21">
        <v>-100</v>
      </c>
      <c r="AA35" s="22">
        <v>2020404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27395060</v>
      </c>
      <c r="D37" s="29">
        <f t="shared" ref="D37:Y37" si="3">SUM(D29:D36)</f>
        <v>0</v>
      </c>
      <c r="E37" s="30">
        <f t="shared" si="3"/>
        <v>2248075</v>
      </c>
      <c r="F37" s="31">
        <f t="shared" si="3"/>
        <v>2248075</v>
      </c>
      <c r="G37" s="31">
        <f t="shared" si="3"/>
        <v>-31530266</v>
      </c>
      <c r="H37" s="31">
        <f t="shared" si="3"/>
        <v>3829000</v>
      </c>
      <c r="I37" s="31">
        <f t="shared" si="3"/>
        <v>-5842852</v>
      </c>
      <c r="J37" s="31">
        <f t="shared" si="3"/>
        <v>-33544118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-33544118</v>
      </c>
      <c r="X37" s="31">
        <f t="shared" si="3"/>
        <v>562020</v>
      </c>
      <c r="Y37" s="31">
        <f t="shared" si="3"/>
        <v>-34106138</v>
      </c>
      <c r="Z37" s="32">
        <f>+IF(X37&lt;&gt;0,+(Y37/X37)*100,0)</f>
        <v>-6068.4918686167757</v>
      </c>
      <c r="AA37" s="33">
        <f>SUM(AA29:AA36)</f>
        <v>2248075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27395060</v>
      </c>
      <c r="D44" s="29">
        <f>+D37+D43</f>
        <v>0</v>
      </c>
      <c r="E44" s="30">
        <f t="shared" si="5"/>
        <v>2248075</v>
      </c>
      <c r="F44" s="31">
        <f t="shared" si="5"/>
        <v>2248075</v>
      </c>
      <c r="G44" s="31">
        <f t="shared" si="5"/>
        <v>-31530266</v>
      </c>
      <c r="H44" s="31">
        <f t="shared" si="5"/>
        <v>3829000</v>
      </c>
      <c r="I44" s="31">
        <f t="shared" si="5"/>
        <v>-5842852</v>
      </c>
      <c r="J44" s="31">
        <f t="shared" si="5"/>
        <v>-33544118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-33544118</v>
      </c>
      <c r="X44" s="31">
        <f t="shared" si="5"/>
        <v>562020</v>
      </c>
      <c r="Y44" s="31">
        <f t="shared" si="5"/>
        <v>-34106138</v>
      </c>
      <c r="Z44" s="32">
        <f>+IF(X44&lt;&gt;0,+(Y44/X44)*100,0)</f>
        <v>-6068.4918686167757</v>
      </c>
      <c r="AA44" s="33">
        <f>+AA37+AA43</f>
        <v>2248075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-6123022</v>
      </c>
      <c r="D45" s="42">
        <f t="shared" si="6"/>
        <v>0</v>
      </c>
      <c r="E45" s="43">
        <f t="shared" si="6"/>
        <v>-2727185</v>
      </c>
      <c r="F45" s="44">
        <f t="shared" si="6"/>
        <v>-2727185</v>
      </c>
      <c r="G45" s="44">
        <f t="shared" si="6"/>
        <v>-6455851</v>
      </c>
      <c r="H45" s="44">
        <f t="shared" si="6"/>
        <v>-1478710</v>
      </c>
      <c r="I45" s="44">
        <f t="shared" si="6"/>
        <v>7570490</v>
      </c>
      <c r="J45" s="44">
        <f t="shared" si="6"/>
        <v>-364071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-364071</v>
      </c>
      <c r="X45" s="44">
        <f t="shared" si="6"/>
        <v>-681801</v>
      </c>
      <c r="Y45" s="44">
        <f t="shared" si="6"/>
        <v>317730</v>
      </c>
      <c r="Z45" s="45">
        <f>+IF(X45&lt;&gt;0,+(Y45/X45)*100,0)</f>
        <v>-46.601574359673862</v>
      </c>
      <c r="AA45" s="46">
        <f>+AA26-AA44</f>
        <v>-2727185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-227671</v>
      </c>
      <c r="F47" s="20">
        <v>-227671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-56919</v>
      </c>
      <c r="Y47" s="20">
        <v>56919</v>
      </c>
      <c r="Z47" s="47">
        <v>-100</v>
      </c>
      <c r="AA47" s="22">
        <v>-227671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-227671</v>
      </c>
      <c r="F50" s="52">
        <f t="shared" si="7"/>
        <v>-227671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-56919</v>
      </c>
      <c r="Y50" s="52">
        <f t="shared" si="7"/>
        <v>56919</v>
      </c>
      <c r="Z50" s="53">
        <f>+IF(X50&lt;&gt;0,+(Y50/X50)*100,0)</f>
        <v>-100</v>
      </c>
      <c r="AA50" s="54">
        <f>SUM(AA47:AA49)</f>
        <v>-227671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142065</v>
      </c>
      <c r="D6" s="18"/>
      <c r="E6" s="19">
        <v>-12244688</v>
      </c>
      <c r="F6" s="20">
        <v>-14244688</v>
      </c>
      <c r="G6" s="20">
        <v>231977</v>
      </c>
      <c r="H6" s="20">
        <v>172708</v>
      </c>
      <c r="I6" s="20">
        <v>155931</v>
      </c>
      <c r="J6" s="20">
        <v>560616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560616</v>
      </c>
      <c r="X6" s="20">
        <v>-3561174</v>
      </c>
      <c r="Y6" s="20">
        <v>4121790</v>
      </c>
      <c r="Z6" s="21">
        <v>-115.74244897890415</v>
      </c>
      <c r="AA6" s="22">
        <v>-14244688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6502</v>
      </c>
      <c r="F7" s="20">
        <v>6502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1623</v>
      </c>
      <c r="Y7" s="20">
        <v>-1623</v>
      </c>
      <c r="Z7" s="21">
        <v>-100</v>
      </c>
      <c r="AA7" s="22">
        <v>6502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246360</v>
      </c>
      <c r="F11" s="20">
        <v>246360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61590</v>
      </c>
      <c r="Y11" s="24">
        <v>-61590</v>
      </c>
      <c r="Z11" s="25">
        <v>-100</v>
      </c>
      <c r="AA11" s="26">
        <v>246360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142065</v>
      </c>
      <c r="D13" s="29">
        <f>SUM(D6:D12)</f>
        <v>0</v>
      </c>
      <c r="E13" s="30">
        <f t="shared" si="0"/>
        <v>-11991826</v>
      </c>
      <c r="F13" s="31">
        <f t="shared" si="0"/>
        <v>-13991826</v>
      </c>
      <c r="G13" s="31">
        <f t="shared" si="0"/>
        <v>231977</v>
      </c>
      <c r="H13" s="31">
        <f t="shared" si="0"/>
        <v>172708</v>
      </c>
      <c r="I13" s="31">
        <f t="shared" si="0"/>
        <v>155931</v>
      </c>
      <c r="J13" s="31">
        <f t="shared" si="0"/>
        <v>560616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560616</v>
      </c>
      <c r="X13" s="31">
        <f t="shared" si="0"/>
        <v>-3497961</v>
      </c>
      <c r="Y13" s="31">
        <f t="shared" si="0"/>
        <v>4058577</v>
      </c>
      <c r="Z13" s="32">
        <f>+IF(X13&lt;&gt;0,+(Y13/X13)*100,0)</f>
        <v>-116.02693683548789</v>
      </c>
      <c r="AA13" s="33">
        <f>SUM(AA6:AA12)</f>
        <v>-13991826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1077525</v>
      </c>
      <c r="D17" s="18"/>
      <c r="E17" s="19">
        <v>173913</v>
      </c>
      <c r="F17" s="20">
        <v>173913</v>
      </c>
      <c r="G17" s="24"/>
      <c r="H17" s="24">
        <v>1077525</v>
      </c>
      <c r="I17" s="24"/>
      <c r="J17" s="20">
        <v>1077525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1077525</v>
      </c>
      <c r="X17" s="20">
        <v>43479</v>
      </c>
      <c r="Y17" s="24">
        <v>1034046</v>
      </c>
      <c r="Z17" s="25">
        <v>2378.2653694887185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1077525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1077525</v>
      </c>
      <c r="I25" s="36">
        <f t="shared" si="1"/>
        <v>0</v>
      </c>
      <c r="J25" s="36">
        <f t="shared" si="1"/>
        <v>1077525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1077525</v>
      </c>
      <c r="X25" s="36">
        <f t="shared" si="1"/>
        <v>43479</v>
      </c>
      <c r="Y25" s="36">
        <f t="shared" si="1"/>
        <v>1034046</v>
      </c>
      <c r="Z25" s="37">
        <f>+IF(X25&lt;&gt;0,+(Y25/X25)*100,0)</f>
        <v>2378.2653694887185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1219590</v>
      </c>
      <c r="D26" s="29">
        <f>+D13+D25</f>
        <v>0</v>
      </c>
      <c r="E26" s="30">
        <f t="shared" si="2"/>
        <v>-11817913</v>
      </c>
      <c r="F26" s="31">
        <f t="shared" si="2"/>
        <v>-13817913</v>
      </c>
      <c r="G26" s="31">
        <f t="shared" si="2"/>
        <v>231977</v>
      </c>
      <c r="H26" s="31">
        <f t="shared" si="2"/>
        <v>1250233</v>
      </c>
      <c r="I26" s="31">
        <f t="shared" si="2"/>
        <v>155931</v>
      </c>
      <c r="J26" s="31">
        <f t="shared" si="2"/>
        <v>1638141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1638141</v>
      </c>
      <c r="X26" s="31">
        <f t="shared" si="2"/>
        <v>-3454482</v>
      </c>
      <c r="Y26" s="31">
        <f t="shared" si="2"/>
        <v>5092623</v>
      </c>
      <c r="Z26" s="32">
        <f>+IF(X26&lt;&gt;0,+(Y26/X26)*100,0)</f>
        <v>-147.42074209678904</v>
      </c>
      <c r="AA26" s="33">
        <f>+AA13+AA25</f>
        <v>-13817913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248958</v>
      </c>
      <c r="F35" s="20">
        <v>248958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62238</v>
      </c>
      <c r="Y35" s="20">
        <v>-62238</v>
      </c>
      <c r="Z35" s="21">
        <v>-100</v>
      </c>
      <c r="AA35" s="22">
        <v>248958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248958</v>
      </c>
      <c r="F37" s="31">
        <f t="shared" si="3"/>
        <v>248958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62238</v>
      </c>
      <c r="Y37" s="31">
        <f t="shared" si="3"/>
        <v>-62238</v>
      </c>
      <c r="Z37" s="32">
        <f>+IF(X37&lt;&gt;0,+(Y37/X37)*100,0)</f>
        <v>-100</v>
      </c>
      <c r="AA37" s="33">
        <f>SUM(AA29:AA36)</f>
        <v>248958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248958</v>
      </c>
      <c r="F44" s="31">
        <f t="shared" si="5"/>
        <v>248958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62238</v>
      </c>
      <c r="Y44" s="31">
        <f t="shared" si="5"/>
        <v>-62238</v>
      </c>
      <c r="Z44" s="32">
        <f>+IF(X44&lt;&gt;0,+(Y44/X44)*100,0)</f>
        <v>-100</v>
      </c>
      <c r="AA44" s="33">
        <f>+AA37+AA43</f>
        <v>248958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1219590</v>
      </c>
      <c r="D45" s="42">
        <f t="shared" si="6"/>
        <v>0</v>
      </c>
      <c r="E45" s="43">
        <f t="shared" si="6"/>
        <v>-12066871</v>
      </c>
      <c r="F45" s="44">
        <f t="shared" si="6"/>
        <v>-14066871</v>
      </c>
      <c r="G45" s="44">
        <f t="shared" si="6"/>
        <v>231977</v>
      </c>
      <c r="H45" s="44">
        <f t="shared" si="6"/>
        <v>1250233</v>
      </c>
      <c r="I45" s="44">
        <f t="shared" si="6"/>
        <v>155931</v>
      </c>
      <c r="J45" s="44">
        <f t="shared" si="6"/>
        <v>1638141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1638141</v>
      </c>
      <c r="X45" s="44">
        <f t="shared" si="6"/>
        <v>-3516720</v>
      </c>
      <c r="Y45" s="44">
        <f t="shared" si="6"/>
        <v>5154861</v>
      </c>
      <c r="Z45" s="45">
        <f>+IF(X45&lt;&gt;0,+(Y45/X45)*100,0)</f>
        <v>-146.58150208148501</v>
      </c>
      <c r="AA45" s="46">
        <f>+AA26-AA44</f>
        <v>-14066871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23552246</v>
      </c>
      <c r="F6" s="20">
        <v>23552246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5888064</v>
      </c>
      <c r="Y6" s="20">
        <v>-5888064</v>
      </c>
      <c r="Z6" s="21">
        <v>-100</v>
      </c>
      <c r="AA6" s="22">
        <v>23552246</v>
      </c>
    </row>
    <row r="7" spans="1:27" ht="13.5" x14ac:dyDescent="0.25">
      <c r="A7" s="23" t="s">
        <v>35</v>
      </c>
      <c r="B7" s="17" t="s">
        <v>32</v>
      </c>
      <c r="C7" s="18">
        <v>-15024006</v>
      </c>
      <c r="D7" s="18"/>
      <c r="E7" s="19">
        <v>-6539947</v>
      </c>
      <c r="F7" s="20">
        <v>-6539947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-1634985</v>
      </c>
      <c r="Y7" s="20">
        <v>1634985</v>
      </c>
      <c r="Z7" s="21">
        <v>-100</v>
      </c>
      <c r="AA7" s="22">
        <v>-6539947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486000</v>
      </c>
      <c r="F11" s="20">
        <v>486000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121500</v>
      </c>
      <c r="Y11" s="24">
        <v>-121500</v>
      </c>
      <c r="Z11" s="25">
        <v>-100</v>
      </c>
      <c r="AA11" s="26">
        <v>486000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-15024006</v>
      </c>
      <c r="D13" s="29">
        <f>SUM(D6:D12)</f>
        <v>0</v>
      </c>
      <c r="E13" s="30">
        <f t="shared" si="0"/>
        <v>17498299</v>
      </c>
      <c r="F13" s="31">
        <f t="shared" si="0"/>
        <v>17498299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4374579</v>
      </c>
      <c r="Y13" s="31">
        <f t="shared" si="0"/>
        <v>-4374579</v>
      </c>
      <c r="Z13" s="32">
        <f>+IF(X13&lt;&gt;0,+(Y13/X13)*100,0)</f>
        <v>-100</v>
      </c>
      <c r="AA13" s="33">
        <f>SUM(AA6:AA12)</f>
        <v>17498299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27803</v>
      </c>
      <c r="D17" s="18"/>
      <c r="E17" s="19">
        <v>168067</v>
      </c>
      <c r="F17" s="20">
        <v>168067</v>
      </c>
      <c r="G17" s="24">
        <v>44266642</v>
      </c>
      <c r="H17" s="24">
        <v>-11749</v>
      </c>
      <c r="I17" s="24">
        <v>-724</v>
      </c>
      <c r="J17" s="20">
        <v>44254169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44254169</v>
      </c>
      <c r="X17" s="20">
        <v>42015</v>
      </c>
      <c r="Y17" s="24">
        <v>44212154</v>
      </c>
      <c r="Z17" s="25">
        <v>105229.45138640962</v>
      </c>
      <c r="AA17" s="26">
        <v>168067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27803</v>
      </c>
      <c r="D25" s="29">
        <f t="shared" ref="D25:Y25" si="1">SUM(D15:D24)</f>
        <v>0</v>
      </c>
      <c r="E25" s="35">
        <f t="shared" si="1"/>
        <v>168067</v>
      </c>
      <c r="F25" s="36">
        <f t="shared" si="1"/>
        <v>168067</v>
      </c>
      <c r="G25" s="36">
        <f t="shared" si="1"/>
        <v>44266642</v>
      </c>
      <c r="H25" s="36">
        <f t="shared" si="1"/>
        <v>-11749</v>
      </c>
      <c r="I25" s="36">
        <f t="shared" si="1"/>
        <v>-724</v>
      </c>
      <c r="J25" s="36">
        <f t="shared" si="1"/>
        <v>44254169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44254169</v>
      </c>
      <c r="X25" s="36">
        <f t="shared" si="1"/>
        <v>42015</v>
      </c>
      <c r="Y25" s="36">
        <f t="shared" si="1"/>
        <v>44212154</v>
      </c>
      <c r="Z25" s="37">
        <f>+IF(X25&lt;&gt;0,+(Y25/X25)*100,0)</f>
        <v>105229.45138640962</v>
      </c>
      <c r="AA25" s="38">
        <f>SUM(AA15:AA24)</f>
        <v>168067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-14996203</v>
      </c>
      <c r="D26" s="29">
        <f>+D13+D25</f>
        <v>0</v>
      </c>
      <c r="E26" s="30">
        <f t="shared" si="2"/>
        <v>17666366</v>
      </c>
      <c r="F26" s="31">
        <f t="shared" si="2"/>
        <v>17666366</v>
      </c>
      <c r="G26" s="31">
        <f t="shared" si="2"/>
        <v>44266642</v>
      </c>
      <c r="H26" s="31">
        <f t="shared" si="2"/>
        <v>-11749</v>
      </c>
      <c r="I26" s="31">
        <f t="shared" si="2"/>
        <v>-724</v>
      </c>
      <c r="J26" s="31">
        <f t="shared" si="2"/>
        <v>44254169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44254169</v>
      </c>
      <c r="X26" s="31">
        <f t="shared" si="2"/>
        <v>4416594</v>
      </c>
      <c r="Y26" s="31">
        <f t="shared" si="2"/>
        <v>39837575</v>
      </c>
      <c r="Z26" s="32">
        <f>+IF(X26&lt;&gt;0,+(Y26/X26)*100,0)</f>
        <v>901.99767060318425</v>
      </c>
      <c r="AA26" s="33">
        <f>+AA13+AA25</f>
        <v>17666366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30686952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-1997608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28689344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28689344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-43685547</v>
      </c>
      <c r="D45" s="42">
        <f t="shared" si="6"/>
        <v>0</v>
      </c>
      <c r="E45" s="43">
        <f t="shared" si="6"/>
        <v>17666366</v>
      </c>
      <c r="F45" s="44">
        <f t="shared" si="6"/>
        <v>17666366</v>
      </c>
      <c r="G45" s="44">
        <f t="shared" si="6"/>
        <v>44266642</v>
      </c>
      <c r="H45" s="44">
        <f t="shared" si="6"/>
        <v>-11749</v>
      </c>
      <c r="I45" s="44">
        <f t="shared" si="6"/>
        <v>-724</v>
      </c>
      <c r="J45" s="44">
        <f t="shared" si="6"/>
        <v>44254169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44254169</v>
      </c>
      <c r="X45" s="44">
        <f t="shared" si="6"/>
        <v>4416594</v>
      </c>
      <c r="Y45" s="44">
        <f t="shared" si="6"/>
        <v>39837575</v>
      </c>
      <c r="Z45" s="45">
        <f>+IF(X45&lt;&gt;0,+(Y45/X45)*100,0)</f>
        <v>901.99767060318425</v>
      </c>
      <c r="AA45" s="46">
        <f>+AA26-AA44</f>
        <v>17666366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518067</v>
      </c>
      <c r="F47" s="20">
        <v>518067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129516</v>
      </c>
      <c r="Y47" s="20">
        <v>-129516</v>
      </c>
      <c r="Z47" s="47">
        <v>-100</v>
      </c>
      <c r="AA47" s="22">
        <v>518067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518067</v>
      </c>
      <c r="F50" s="52">
        <f t="shared" si="7"/>
        <v>518067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129516</v>
      </c>
      <c r="Y50" s="52">
        <f t="shared" si="7"/>
        <v>-129516</v>
      </c>
      <c r="Z50" s="53">
        <f>+IF(X50&lt;&gt;0,+(Y50/X50)*100,0)</f>
        <v>-100</v>
      </c>
      <c r="AA50" s="54">
        <f>SUM(AA47:AA49)</f>
        <v>518067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-624410</v>
      </c>
      <c r="D6" s="18"/>
      <c r="E6" s="19">
        <v>-2715600</v>
      </c>
      <c r="F6" s="20">
        <v>-2715600</v>
      </c>
      <c r="G6" s="20">
        <v>-59561</v>
      </c>
      <c r="H6" s="20">
        <v>-63261</v>
      </c>
      <c r="I6" s="20">
        <v>-57487</v>
      </c>
      <c r="J6" s="20">
        <v>-180309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-180309</v>
      </c>
      <c r="X6" s="20">
        <v>-678900</v>
      </c>
      <c r="Y6" s="20">
        <v>498591</v>
      </c>
      <c r="Z6" s="21">
        <v>-73.441007512152012</v>
      </c>
      <c r="AA6" s="22">
        <v>-2715600</v>
      </c>
    </row>
    <row r="7" spans="1:27" ht="13.5" x14ac:dyDescent="0.25">
      <c r="A7" s="23" t="s">
        <v>35</v>
      </c>
      <c r="B7" s="17" t="s">
        <v>32</v>
      </c>
      <c r="C7" s="18">
        <v>-695013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-741</v>
      </c>
      <c r="D9" s="18"/>
      <c r="E9" s="19"/>
      <c r="F9" s="20"/>
      <c r="G9" s="20">
        <v>-67</v>
      </c>
      <c r="H9" s="20">
        <v>-71</v>
      </c>
      <c r="I9" s="20">
        <v>-64</v>
      </c>
      <c r="J9" s="20">
        <v>-202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-202</v>
      </c>
      <c r="X9" s="20"/>
      <c r="Y9" s="20">
        <v>-202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39031</v>
      </c>
      <c r="D11" s="18"/>
      <c r="E11" s="19"/>
      <c r="F11" s="20"/>
      <c r="G11" s="24"/>
      <c r="H11" s="24"/>
      <c r="I11" s="24">
        <v>26087</v>
      </c>
      <c r="J11" s="20">
        <v>26087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26087</v>
      </c>
      <c r="X11" s="20"/>
      <c r="Y11" s="24">
        <v>26087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-1281133</v>
      </c>
      <c r="D13" s="29">
        <f>SUM(D6:D12)</f>
        <v>0</v>
      </c>
      <c r="E13" s="30">
        <f t="shared" si="0"/>
        <v>-2715600</v>
      </c>
      <c r="F13" s="31">
        <f t="shared" si="0"/>
        <v>-2715600</v>
      </c>
      <c r="G13" s="31">
        <f t="shared" si="0"/>
        <v>-59628</v>
      </c>
      <c r="H13" s="31">
        <f t="shared" si="0"/>
        <v>-63332</v>
      </c>
      <c r="I13" s="31">
        <f t="shared" si="0"/>
        <v>-31464</v>
      </c>
      <c r="J13" s="31">
        <f t="shared" si="0"/>
        <v>-154424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-154424</v>
      </c>
      <c r="X13" s="31">
        <f t="shared" si="0"/>
        <v>-678900</v>
      </c>
      <c r="Y13" s="31">
        <f t="shared" si="0"/>
        <v>524476</v>
      </c>
      <c r="Z13" s="32">
        <f>+IF(X13&lt;&gt;0,+(Y13/X13)*100,0)</f>
        <v>-77.253792900279862</v>
      </c>
      <c r="AA13" s="33">
        <f>SUM(AA6:AA12)</f>
        <v>-2715600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7085202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7085202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5804069</v>
      </c>
      <c r="D26" s="29">
        <f>+D13+D25</f>
        <v>0</v>
      </c>
      <c r="E26" s="30">
        <f t="shared" si="2"/>
        <v>-2715600</v>
      </c>
      <c r="F26" s="31">
        <f t="shared" si="2"/>
        <v>-2715600</v>
      </c>
      <c r="G26" s="31">
        <f t="shared" si="2"/>
        <v>-59628</v>
      </c>
      <c r="H26" s="31">
        <f t="shared" si="2"/>
        <v>-63332</v>
      </c>
      <c r="I26" s="31">
        <f t="shared" si="2"/>
        <v>-31464</v>
      </c>
      <c r="J26" s="31">
        <f t="shared" si="2"/>
        <v>-154424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-154424</v>
      </c>
      <c r="X26" s="31">
        <f t="shared" si="2"/>
        <v>-678900</v>
      </c>
      <c r="Y26" s="31">
        <f t="shared" si="2"/>
        <v>524476</v>
      </c>
      <c r="Z26" s="32">
        <f>+IF(X26&lt;&gt;0,+(Y26/X26)*100,0)</f>
        <v>-77.253792900279862</v>
      </c>
      <c r="AA26" s="33">
        <f>+AA13+AA25</f>
        <v>-2715600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189861</v>
      </c>
      <c r="D32" s="18"/>
      <c r="E32" s="19">
        <v>11748</v>
      </c>
      <c r="F32" s="20">
        <v>11748</v>
      </c>
      <c r="G32" s="20">
        <v>78961</v>
      </c>
      <c r="H32" s="20">
        <v>83474</v>
      </c>
      <c r="I32" s="20">
        <v>78005</v>
      </c>
      <c r="J32" s="20">
        <v>240440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240440</v>
      </c>
      <c r="X32" s="20">
        <v>2937</v>
      </c>
      <c r="Y32" s="20">
        <v>237503</v>
      </c>
      <c r="Z32" s="21">
        <v>8086.5849506298946</v>
      </c>
      <c r="AA32" s="22">
        <v>11748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11506448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213</v>
      </c>
      <c r="D35" s="18"/>
      <c r="E35" s="19"/>
      <c r="F35" s="20"/>
      <c r="G35" s="20">
        <v>27</v>
      </c>
      <c r="H35" s="20">
        <v>29</v>
      </c>
      <c r="I35" s="20">
        <v>26</v>
      </c>
      <c r="J35" s="20">
        <v>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</v>
      </c>
      <c r="X35" s="20"/>
      <c r="Y35" s="20">
        <v>82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11696522</v>
      </c>
      <c r="D37" s="29">
        <f t="shared" ref="D37:Y37" si="3">SUM(D29:D36)</f>
        <v>0</v>
      </c>
      <c r="E37" s="30">
        <f t="shared" si="3"/>
        <v>11748</v>
      </c>
      <c r="F37" s="31">
        <f t="shared" si="3"/>
        <v>11748</v>
      </c>
      <c r="G37" s="31">
        <f t="shared" si="3"/>
        <v>78988</v>
      </c>
      <c r="H37" s="31">
        <f t="shared" si="3"/>
        <v>83503</v>
      </c>
      <c r="I37" s="31">
        <f t="shared" si="3"/>
        <v>78031</v>
      </c>
      <c r="J37" s="31">
        <f t="shared" si="3"/>
        <v>240522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240522</v>
      </c>
      <c r="X37" s="31">
        <f t="shared" si="3"/>
        <v>2937</v>
      </c>
      <c r="Y37" s="31">
        <f t="shared" si="3"/>
        <v>237585</v>
      </c>
      <c r="Z37" s="32">
        <f>+IF(X37&lt;&gt;0,+(Y37/X37)*100,0)</f>
        <v>8089.376915219611</v>
      </c>
      <c r="AA37" s="33">
        <f>SUM(AA29:AA36)</f>
        <v>11748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11696522</v>
      </c>
      <c r="D44" s="29">
        <f>+D37+D43</f>
        <v>0</v>
      </c>
      <c r="E44" s="30">
        <f t="shared" si="5"/>
        <v>11748</v>
      </c>
      <c r="F44" s="31">
        <f t="shared" si="5"/>
        <v>11748</v>
      </c>
      <c r="G44" s="31">
        <f t="shared" si="5"/>
        <v>78988</v>
      </c>
      <c r="H44" s="31">
        <f t="shared" si="5"/>
        <v>83503</v>
      </c>
      <c r="I44" s="31">
        <f t="shared" si="5"/>
        <v>78031</v>
      </c>
      <c r="J44" s="31">
        <f t="shared" si="5"/>
        <v>240522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240522</v>
      </c>
      <c r="X44" s="31">
        <f t="shared" si="5"/>
        <v>2937</v>
      </c>
      <c r="Y44" s="31">
        <f t="shared" si="5"/>
        <v>237585</v>
      </c>
      <c r="Z44" s="32">
        <f>+IF(X44&lt;&gt;0,+(Y44/X44)*100,0)</f>
        <v>8089.376915219611</v>
      </c>
      <c r="AA44" s="33">
        <f>+AA37+AA43</f>
        <v>11748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-5892453</v>
      </c>
      <c r="D45" s="42">
        <f t="shared" si="6"/>
        <v>0</v>
      </c>
      <c r="E45" s="43">
        <f t="shared" si="6"/>
        <v>-2727348</v>
      </c>
      <c r="F45" s="44">
        <f t="shared" si="6"/>
        <v>-2727348</v>
      </c>
      <c r="G45" s="44">
        <f t="shared" si="6"/>
        <v>-138616</v>
      </c>
      <c r="H45" s="44">
        <f t="shared" si="6"/>
        <v>-146835</v>
      </c>
      <c r="I45" s="44">
        <f t="shared" si="6"/>
        <v>-109495</v>
      </c>
      <c r="J45" s="44">
        <f t="shared" si="6"/>
        <v>-394946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-394946</v>
      </c>
      <c r="X45" s="44">
        <f t="shared" si="6"/>
        <v>-681837</v>
      </c>
      <c r="Y45" s="44">
        <f t="shared" si="6"/>
        <v>286891</v>
      </c>
      <c r="Z45" s="45">
        <f>+IF(X45&lt;&gt;0,+(Y45/X45)*100,0)</f>
        <v>-42.076185363950621</v>
      </c>
      <c r="AA45" s="46">
        <f>+AA26-AA44</f>
        <v>-2727348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10632770</v>
      </c>
      <c r="D6" s="18"/>
      <c r="E6" s="19">
        <v>-5137404</v>
      </c>
      <c r="F6" s="20">
        <v>-5137404</v>
      </c>
      <c r="G6" s="20">
        <v>992715</v>
      </c>
      <c r="H6" s="20">
        <v>1309828</v>
      </c>
      <c r="I6" s="20">
        <v>1148621</v>
      </c>
      <c r="J6" s="20">
        <v>3451164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3451164</v>
      </c>
      <c r="X6" s="20">
        <v>-1284462</v>
      </c>
      <c r="Y6" s="20">
        <v>4735626</v>
      </c>
      <c r="Z6" s="21">
        <v>-368.68556640834839</v>
      </c>
      <c r="AA6" s="22">
        <v>-5137404</v>
      </c>
    </row>
    <row r="7" spans="1:27" ht="13.5" x14ac:dyDescent="0.25">
      <c r="A7" s="23" t="s">
        <v>35</v>
      </c>
      <c r="B7" s="17" t="s">
        <v>32</v>
      </c>
      <c r="C7" s="18">
        <v>72132</v>
      </c>
      <c r="D7" s="18"/>
      <c r="E7" s="19"/>
      <c r="F7" s="20"/>
      <c r="G7" s="20">
        <v>2555058</v>
      </c>
      <c r="H7" s="20">
        <v>2613006</v>
      </c>
      <c r="I7" s="20">
        <v>2213388</v>
      </c>
      <c r="J7" s="20">
        <v>7381452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7381452</v>
      </c>
      <c r="X7" s="20"/>
      <c r="Y7" s="20">
        <v>7381452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-10610372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-32727</v>
      </c>
      <c r="D10" s="18"/>
      <c r="E10" s="19"/>
      <c r="F10" s="20"/>
      <c r="G10" s="20"/>
      <c r="H10" s="20">
        <v>-1602</v>
      </c>
      <c r="I10" s="20">
        <v>-295930</v>
      </c>
      <c r="J10" s="20">
        <v>-297532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-297532</v>
      </c>
      <c r="X10" s="20"/>
      <c r="Y10" s="20">
        <v>-297532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61803</v>
      </c>
      <c r="D13" s="29">
        <f>SUM(D6:D12)</f>
        <v>0</v>
      </c>
      <c r="E13" s="30">
        <f t="shared" si="0"/>
        <v>-5137404</v>
      </c>
      <c r="F13" s="31">
        <f t="shared" si="0"/>
        <v>-5137404</v>
      </c>
      <c r="G13" s="31">
        <f t="shared" si="0"/>
        <v>3547773</v>
      </c>
      <c r="H13" s="31">
        <f t="shared" si="0"/>
        <v>3921232</v>
      </c>
      <c r="I13" s="31">
        <f t="shared" si="0"/>
        <v>3066079</v>
      </c>
      <c r="J13" s="31">
        <f t="shared" si="0"/>
        <v>10535084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10535084</v>
      </c>
      <c r="X13" s="31">
        <f t="shared" si="0"/>
        <v>-1284462</v>
      </c>
      <c r="Y13" s="31">
        <f t="shared" si="0"/>
        <v>11819546</v>
      </c>
      <c r="Z13" s="32">
        <f>+IF(X13&lt;&gt;0,+(Y13/X13)*100,0)</f>
        <v>-920.19429146210621</v>
      </c>
      <c r="AA13" s="33">
        <f>SUM(AA6:AA12)</f>
        <v>-5137404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83765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83765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145568</v>
      </c>
      <c r="D26" s="29">
        <f>+D13+D25</f>
        <v>0</v>
      </c>
      <c r="E26" s="30">
        <f t="shared" si="2"/>
        <v>-5137404</v>
      </c>
      <c r="F26" s="31">
        <f t="shared" si="2"/>
        <v>-5137404</v>
      </c>
      <c r="G26" s="31">
        <f t="shared" si="2"/>
        <v>3547773</v>
      </c>
      <c r="H26" s="31">
        <f t="shared" si="2"/>
        <v>3921232</v>
      </c>
      <c r="I26" s="31">
        <f t="shared" si="2"/>
        <v>3066079</v>
      </c>
      <c r="J26" s="31">
        <f t="shared" si="2"/>
        <v>10535084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10535084</v>
      </c>
      <c r="X26" s="31">
        <f t="shared" si="2"/>
        <v>-1284462</v>
      </c>
      <c r="Y26" s="31">
        <f t="shared" si="2"/>
        <v>11819546</v>
      </c>
      <c r="Z26" s="32">
        <f>+IF(X26&lt;&gt;0,+(Y26/X26)*100,0)</f>
        <v>-920.19429146210621</v>
      </c>
      <c r="AA26" s="33">
        <f>+AA13+AA25</f>
        <v>-5137404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16887910</v>
      </c>
      <c r="D32" s="18"/>
      <c r="E32" s="19"/>
      <c r="F32" s="20"/>
      <c r="G32" s="20">
        <v>1129558</v>
      </c>
      <c r="H32" s="20">
        <v>1895392</v>
      </c>
      <c r="I32" s="20">
        <v>1264596</v>
      </c>
      <c r="J32" s="20">
        <v>4289546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4289546</v>
      </c>
      <c r="X32" s="20">
        <v>80250</v>
      </c>
      <c r="Y32" s="20">
        <v>4209296</v>
      </c>
      <c r="Z32" s="21">
        <v>5245.228660436137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-632939</v>
      </c>
      <c r="I33" s="20">
        <v>-457061</v>
      </c>
      <c r="J33" s="20">
        <v>-1090000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-1090000</v>
      </c>
      <c r="X33" s="20"/>
      <c r="Y33" s="20">
        <v>-1090000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16887910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1129558</v>
      </c>
      <c r="H37" s="31">
        <f t="shared" si="3"/>
        <v>1262453</v>
      </c>
      <c r="I37" s="31">
        <f t="shared" si="3"/>
        <v>807535</v>
      </c>
      <c r="J37" s="31">
        <f t="shared" si="3"/>
        <v>3199546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3199546</v>
      </c>
      <c r="X37" s="31">
        <f t="shared" si="3"/>
        <v>80250</v>
      </c>
      <c r="Y37" s="31">
        <f t="shared" si="3"/>
        <v>3119296</v>
      </c>
      <c r="Z37" s="32">
        <f>+IF(X37&lt;&gt;0,+(Y37/X37)*100,0)</f>
        <v>3886.9732087227412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16887910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1129558</v>
      </c>
      <c r="H44" s="31">
        <f t="shared" si="5"/>
        <v>1262453</v>
      </c>
      <c r="I44" s="31">
        <f t="shared" si="5"/>
        <v>807535</v>
      </c>
      <c r="J44" s="31">
        <f t="shared" si="5"/>
        <v>3199546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3199546</v>
      </c>
      <c r="X44" s="31">
        <f t="shared" si="5"/>
        <v>80250</v>
      </c>
      <c r="Y44" s="31">
        <f t="shared" si="5"/>
        <v>3119296</v>
      </c>
      <c r="Z44" s="32">
        <f>+IF(X44&lt;&gt;0,+(Y44/X44)*100,0)</f>
        <v>3886.9732087227412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-16742342</v>
      </c>
      <c r="D45" s="42">
        <f t="shared" si="6"/>
        <v>0</v>
      </c>
      <c r="E45" s="43">
        <f t="shared" si="6"/>
        <v>-5137404</v>
      </c>
      <c r="F45" s="44">
        <f t="shared" si="6"/>
        <v>-5137404</v>
      </c>
      <c r="G45" s="44">
        <f t="shared" si="6"/>
        <v>2418215</v>
      </c>
      <c r="H45" s="44">
        <f t="shared" si="6"/>
        <v>2658779</v>
      </c>
      <c r="I45" s="44">
        <f t="shared" si="6"/>
        <v>2258544</v>
      </c>
      <c r="J45" s="44">
        <f t="shared" si="6"/>
        <v>7335538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7335538</v>
      </c>
      <c r="X45" s="44">
        <f t="shared" si="6"/>
        <v>-1364712</v>
      </c>
      <c r="Y45" s="44">
        <f t="shared" si="6"/>
        <v>8700250</v>
      </c>
      <c r="Z45" s="45">
        <f>+IF(X45&lt;&gt;0,+(Y45/X45)*100,0)</f>
        <v>-637.51546113758798</v>
      </c>
      <c r="AA45" s="46">
        <f>+AA26-AA44</f>
        <v>-5137404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-14811409</v>
      </c>
      <c r="F6" s="20">
        <v>-14811409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-3702846</v>
      </c>
      <c r="Y6" s="20">
        <v>3702846</v>
      </c>
      <c r="Z6" s="21">
        <v>-100</v>
      </c>
      <c r="AA6" s="22">
        <v>-14811409</v>
      </c>
    </row>
    <row r="7" spans="1:27" ht="13.5" x14ac:dyDescent="0.25">
      <c r="A7" s="23" t="s">
        <v>35</v>
      </c>
      <c r="B7" s="17" t="s">
        <v>32</v>
      </c>
      <c r="C7" s="18">
        <v>4794634</v>
      </c>
      <c r="D7" s="18"/>
      <c r="E7" s="19">
        <v>711423</v>
      </c>
      <c r="F7" s="20">
        <v>711423</v>
      </c>
      <c r="G7" s="20">
        <v>-4712578</v>
      </c>
      <c r="H7" s="20">
        <v>83228</v>
      </c>
      <c r="I7" s="20">
        <v>82369</v>
      </c>
      <c r="J7" s="20">
        <v>-4546981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-4546981</v>
      </c>
      <c r="X7" s="20">
        <v>177855</v>
      </c>
      <c r="Y7" s="20">
        <v>-4724836</v>
      </c>
      <c r="Z7" s="21">
        <v>-2656.5663040116947</v>
      </c>
      <c r="AA7" s="22">
        <v>711423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549652</v>
      </c>
      <c r="F11" s="20">
        <v>549652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137415</v>
      </c>
      <c r="Y11" s="24">
        <v>-137415</v>
      </c>
      <c r="Z11" s="25">
        <v>-100</v>
      </c>
      <c r="AA11" s="26">
        <v>549652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4794634</v>
      </c>
      <c r="D13" s="29">
        <f>SUM(D6:D12)</f>
        <v>0</v>
      </c>
      <c r="E13" s="30">
        <f t="shared" si="0"/>
        <v>-13550334</v>
      </c>
      <c r="F13" s="31">
        <f t="shared" si="0"/>
        <v>-13550334</v>
      </c>
      <c r="G13" s="31">
        <f t="shared" si="0"/>
        <v>-4712578</v>
      </c>
      <c r="H13" s="31">
        <f t="shared" si="0"/>
        <v>83228</v>
      </c>
      <c r="I13" s="31">
        <f t="shared" si="0"/>
        <v>82369</v>
      </c>
      <c r="J13" s="31">
        <f t="shared" si="0"/>
        <v>-4546981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-4546981</v>
      </c>
      <c r="X13" s="31">
        <f t="shared" si="0"/>
        <v>-3387576</v>
      </c>
      <c r="Y13" s="31">
        <f t="shared" si="0"/>
        <v>-1159405</v>
      </c>
      <c r="Z13" s="32">
        <f>+IF(X13&lt;&gt;0,+(Y13/X13)*100,0)</f>
        <v>34.225210002668575</v>
      </c>
      <c r="AA13" s="33">
        <f>SUM(AA6:AA12)</f>
        <v>-13550334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4794634</v>
      </c>
      <c r="D26" s="29">
        <f>+D13+D25</f>
        <v>0</v>
      </c>
      <c r="E26" s="30">
        <f t="shared" si="2"/>
        <v>-13550334</v>
      </c>
      <c r="F26" s="31">
        <f t="shared" si="2"/>
        <v>-13550334</v>
      </c>
      <c r="G26" s="31">
        <f t="shared" si="2"/>
        <v>-4712578</v>
      </c>
      <c r="H26" s="31">
        <f t="shared" si="2"/>
        <v>83228</v>
      </c>
      <c r="I26" s="31">
        <f t="shared" si="2"/>
        <v>82369</v>
      </c>
      <c r="J26" s="31">
        <f t="shared" si="2"/>
        <v>-4546981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-4546981</v>
      </c>
      <c r="X26" s="31">
        <f t="shared" si="2"/>
        <v>-3387576</v>
      </c>
      <c r="Y26" s="31">
        <f t="shared" si="2"/>
        <v>-1159405</v>
      </c>
      <c r="Z26" s="32">
        <f>+IF(X26&lt;&gt;0,+(Y26/X26)*100,0)</f>
        <v>34.225210002668575</v>
      </c>
      <c r="AA26" s="33">
        <f>+AA13+AA25</f>
        <v>-13550334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4794634</v>
      </c>
      <c r="D45" s="42">
        <f t="shared" si="6"/>
        <v>0</v>
      </c>
      <c r="E45" s="43">
        <f t="shared" si="6"/>
        <v>-13550334</v>
      </c>
      <c r="F45" s="44">
        <f t="shared" si="6"/>
        <v>-13550334</v>
      </c>
      <c r="G45" s="44">
        <f t="shared" si="6"/>
        <v>-4712578</v>
      </c>
      <c r="H45" s="44">
        <f t="shared" si="6"/>
        <v>83228</v>
      </c>
      <c r="I45" s="44">
        <f t="shared" si="6"/>
        <v>82369</v>
      </c>
      <c r="J45" s="44">
        <f t="shared" si="6"/>
        <v>-4546981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-4546981</v>
      </c>
      <c r="X45" s="44">
        <f t="shared" si="6"/>
        <v>-3387576</v>
      </c>
      <c r="Y45" s="44">
        <f t="shared" si="6"/>
        <v>-1159405</v>
      </c>
      <c r="Z45" s="45">
        <f>+IF(X45&lt;&gt;0,+(Y45/X45)*100,0)</f>
        <v>34.225210002668575</v>
      </c>
      <c r="AA45" s="46">
        <f>+AA26-AA44</f>
        <v>-13550334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4999999</v>
      </c>
      <c r="F6" s="20">
        <v>4999999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1250001</v>
      </c>
      <c r="Y6" s="20">
        <v>-1250001</v>
      </c>
      <c r="Z6" s="21">
        <v>-100</v>
      </c>
      <c r="AA6" s="22">
        <v>4999999</v>
      </c>
    </row>
    <row r="7" spans="1:27" ht="13.5" x14ac:dyDescent="0.25">
      <c r="A7" s="23" t="s">
        <v>35</v>
      </c>
      <c r="B7" s="17" t="s">
        <v>32</v>
      </c>
      <c r="C7" s="18">
        <v>-2649501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-2649501</v>
      </c>
      <c r="D13" s="29">
        <f>SUM(D6:D12)</f>
        <v>0</v>
      </c>
      <c r="E13" s="30">
        <f t="shared" si="0"/>
        <v>4999999</v>
      </c>
      <c r="F13" s="31">
        <f t="shared" si="0"/>
        <v>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1250001</v>
      </c>
      <c r="Y13" s="31">
        <f t="shared" si="0"/>
        <v>-1250001</v>
      </c>
      <c r="Z13" s="32">
        <f>+IF(X13&lt;&gt;0,+(Y13/X13)*100,0)</f>
        <v>-100</v>
      </c>
      <c r="AA13" s="33">
        <f>SUM(AA6:AA12)</f>
        <v>4999999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</v>
      </c>
      <c r="F17" s="20">
        <v>20000</v>
      </c>
      <c r="G17" s="24"/>
      <c r="H17" s="24">
        <v>98850</v>
      </c>
      <c r="I17" s="24"/>
      <c r="J17" s="20">
        <v>98850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98850</v>
      </c>
      <c r="X17" s="20">
        <v>5001</v>
      </c>
      <c r="Y17" s="24">
        <v>93849</v>
      </c>
      <c r="Z17" s="25">
        <v>1876.6046790641874</v>
      </c>
      <c r="AA17" s="26">
        <v>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</v>
      </c>
      <c r="F25" s="36">
        <f t="shared" si="1"/>
        <v>20000</v>
      </c>
      <c r="G25" s="36">
        <f t="shared" si="1"/>
        <v>0</v>
      </c>
      <c r="H25" s="36">
        <f t="shared" si="1"/>
        <v>98850</v>
      </c>
      <c r="I25" s="36">
        <f t="shared" si="1"/>
        <v>0</v>
      </c>
      <c r="J25" s="36">
        <f t="shared" si="1"/>
        <v>98850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98850</v>
      </c>
      <c r="X25" s="36">
        <f t="shared" si="1"/>
        <v>5001</v>
      </c>
      <c r="Y25" s="36">
        <f t="shared" si="1"/>
        <v>93849</v>
      </c>
      <c r="Z25" s="37">
        <f>+IF(X25&lt;&gt;0,+(Y25/X25)*100,0)</f>
        <v>1876.6046790641874</v>
      </c>
      <c r="AA25" s="38">
        <f>SUM(AA15:AA24)</f>
        <v>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-2649501</v>
      </c>
      <c r="D26" s="29">
        <f>+D13+D25</f>
        <v>0</v>
      </c>
      <c r="E26" s="30">
        <f t="shared" si="2"/>
        <v>5019999</v>
      </c>
      <c r="F26" s="31">
        <f t="shared" si="2"/>
        <v>5019999</v>
      </c>
      <c r="G26" s="31">
        <f t="shared" si="2"/>
        <v>0</v>
      </c>
      <c r="H26" s="31">
        <f t="shared" si="2"/>
        <v>98850</v>
      </c>
      <c r="I26" s="31">
        <f t="shared" si="2"/>
        <v>0</v>
      </c>
      <c r="J26" s="31">
        <f t="shared" si="2"/>
        <v>98850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98850</v>
      </c>
      <c r="X26" s="31">
        <f t="shared" si="2"/>
        <v>1255002</v>
      </c>
      <c r="Y26" s="31">
        <f t="shared" si="2"/>
        <v>-1156152</v>
      </c>
      <c r="Z26" s="32">
        <f>+IF(X26&lt;&gt;0,+(Y26/X26)*100,0)</f>
        <v>-92.123518528257335</v>
      </c>
      <c r="AA26" s="33">
        <f>+AA13+AA25</f>
        <v>5019999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3574254</v>
      </c>
      <c r="D32" s="18"/>
      <c r="E32" s="19"/>
      <c r="F32" s="20"/>
      <c r="G32" s="20">
        <v>273759</v>
      </c>
      <c r="H32" s="20">
        <v>269580</v>
      </c>
      <c r="I32" s="20">
        <v>284484</v>
      </c>
      <c r="J32" s="20">
        <v>827823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827823</v>
      </c>
      <c r="X32" s="20"/>
      <c r="Y32" s="20">
        <v>827823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3574254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273759</v>
      </c>
      <c r="H37" s="31">
        <f t="shared" si="3"/>
        <v>269580</v>
      </c>
      <c r="I37" s="31">
        <f t="shared" si="3"/>
        <v>284484</v>
      </c>
      <c r="J37" s="31">
        <f t="shared" si="3"/>
        <v>827823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827823</v>
      </c>
      <c r="X37" s="31">
        <f t="shared" si="3"/>
        <v>0</v>
      </c>
      <c r="Y37" s="31">
        <f t="shared" si="3"/>
        <v>827823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3574254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273759</v>
      </c>
      <c r="H44" s="31">
        <f t="shared" si="5"/>
        <v>269580</v>
      </c>
      <c r="I44" s="31">
        <f t="shared" si="5"/>
        <v>284484</v>
      </c>
      <c r="J44" s="31">
        <f t="shared" si="5"/>
        <v>827823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827823</v>
      </c>
      <c r="X44" s="31">
        <f t="shared" si="5"/>
        <v>0</v>
      </c>
      <c r="Y44" s="31">
        <f t="shared" si="5"/>
        <v>827823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-6223755</v>
      </c>
      <c r="D45" s="42">
        <f t="shared" si="6"/>
        <v>0</v>
      </c>
      <c r="E45" s="43">
        <f t="shared" si="6"/>
        <v>5019999</v>
      </c>
      <c r="F45" s="44">
        <f t="shared" si="6"/>
        <v>5019999</v>
      </c>
      <c r="G45" s="44">
        <f t="shared" si="6"/>
        <v>-273759</v>
      </c>
      <c r="H45" s="44">
        <f t="shared" si="6"/>
        <v>-170730</v>
      </c>
      <c r="I45" s="44">
        <f t="shared" si="6"/>
        <v>-284484</v>
      </c>
      <c r="J45" s="44">
        <f t="shared" si="6"/>
        <v>-728973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-728973</v>
      </c>
      <c r="X45" s="44">
        <f t="shared" si="6"/>
        <v>1255002</v>
      </c>
      <c r="Y45" s="44">
        <f t="shared" si="6"/>
        <v>-1983975</v>
      </c>
      <c r="Z45" s="45">
        <f>+IF(X45&lt;&gt;0,+(Y45/X45)*100,0)</f>
        <v>-158.08540544158495</v>
      </c>
      <c r="AA45" s="46">
        <f>+AA26-AA44</f>
        <v>5019999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-14945649</v>
      </c>
      <c r="D6" s="18"/>
      <c r="E6" s="19">
        <v>21752832</v>
      </c>
      <c r="F6" s="20">
        <v>21752832</v>
      </c>
      <c r="G6" s="20">
        <v>-28275</v>
      </c>
      <c r="H6" s="20">
        <v>-978853</v>
      </c>
      <c r="I6" s="20">
        <v>-982434</v>
      </c>
      <c r="J6" s="20">
        <v>-1989562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-1989562</v>
      </c>
      <c r="X6" s="20">
        <v>5510802</v>
      </c>
      <c r="Y6" s="20">
        <v>-7500364</v>
      </c>
      <c r="Z6" s="21">
        <v>-136.10294835488554</v>
      </c>
      <c r="AA6" s="22">
        <v>21752832</v>
      </c>
    </row>
    <row r="7" spans="1:27" ht="13.5" x14ac:dyDescent="0.25">
      <c r="A7" s="23" t="s">
        <v>35</v>
      </c>
      <c r="B7" s="17" t="s">
        <v>32</v>
      </c>
      <c r="C7" s="18">
        <v>310581</v>
      </c>
      <c r="D7" s="18"/>
      <c r="E7" s="19">
        <v>-3370552</v>
      </c>
      <c r="F7" s="20">
        <v>-3370552</v>
      </c>
      <c r="G7" s="20">
        <v>23113</v>
      </c>
      <c r="H7" s="20">
        <v>-778916</v>
      </c>
      <c r="I7" s="20">
        <v>54778</v>
      </c>
      <c r="J7" s="20">
        <v>-701025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-701025</v>
      </c>
      <c r="X7" s="20">
        <v>-3787950</v>
      </c>
      <c r="Y7" s="20">
        <v>3086925</v>
      </c>
      <c r="Z7" s="21">
        <v>-81.49328792618698</v>
      </c>
      <c r="AA7" s="22">
        <v>-3370552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-14635068</v>
      </c>
      <c r="D13" s="29">
        <f>SUM(D6:D12)</f>
        <v>0</v>
      </c>
      <c r="E13" s="30">
        <f t="shared" si="0"/>
        <v>18382280</v>
      </c>
      <c r="F13" s="31">
        <f t="shared" si="0"/>
        <v>18382280</v>
      </c>
      <c r="G13" s="31">
        <f t="shared" si="0"/>
        <v>-5162</v>
      </c>
      <c r="H13" s="31">
        <f t="shared" si="0"/>
        <v>-1757769</v>
      </c>
      <c r="I13" s="31">
        <f t="shared" si="0"/>
        <v>-927656</v>
      </c>
      <c r="J13" s="31">
        <f t="shared" si="0"/>
        <v>-2690587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-2690587</v>
      </c>
      <c r="X13" s="31">
        <f t="shared" si="0"/>
        <v>1722852</v>
      </c>
      <c r="Y13" s="31">
        <f t="shared" si="0"/>
        <v>-4413439</v>
      </c>
      <c r="Z13" s="32">
        <f>+IF(X13&lt;&gt;0,+(Y13/X13)*100,0)</f>
        <v>-256.17052422378708</v>
      </c>
      <c r="AA13" s="33">
        <f>SUM(AA6:AA12)</f>
        <v>18382280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764889</v>
      </c>
      <c r="D17" s="18"/>
      <c r="E17" s="19"/>
      <c r="F17" s="20"/>
      <c r="G17" s="24">
        <v>-146304</v>
      </c>
      <c r="H17" s="24"/>
      <c r="I17" s="24"/>
      <c r="J17" s="20">
        <v>-146304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-146304</v>
      </c>
      <c r="X17" s="20"/>
      <c r="Y17" s="24">
        <v>-146304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764889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-146304</v>
      </c>
      <c r="H25" s="36">
        <f t="shared" si="1"/>
        <v>0</v>
      </c>
      <c r="I25" s="36">
        <f t="shared" si="1"/>
        <v>0</v>
      </c>
      <c r="J25" s="36">
        <f t="shared" si="1"/>
        <v>-146304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-146304</v>
      </c>
      <c r="X25" s="36">
        <f t="shared" si="1"/>
        <v>0</v>
      </c>
      <c r="Y25" s="36">
        <f t="shared" si="1"/>
        <v>-146304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-13870179</v>
      </c>
      <c r="D26" s="29">
        <f>+D13+D25</f>
        <v>0</v>
      </c>
      <c r="E26" s="30">
        <f t="shared" si="2"/>
        <v>18382280</v>
      </c>
      <c r="F26" s="31">
        <f t="shared" si="2"/>
        <v>18382280</v>
      </c>
      <c r="G26" s="31">
        <f t="shared" si="2"/>
        <v>-151466</v>
      </c>
      <c r="H26" s="31">
        <f t="shared" si="2"/>
        <v>-1757769</v>
      </c>
      <c r="I26" s="31">
        <f t="shared" si="2"/>
        <v>-927656</v>
      </c>
      <c r="J26" s="31">
        <f t="shared" si="2"/>
        <v>-2836891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-2836891</v>
      </c>
      <c r="X26" s="31">
        <f t="shared" si="2"/>
        <v>1722852</v>
      </c>
      <c r="Y26" s="31">
        <f t="shared" si="2"/>
        <v>-4559743</v>
      </c>
      <c r="Z26" s="32">
        <f>+IF(X26&lt;&gt;0,+(Y26/X26)*100,0)</f>
        <v>-264.6624898714457</v>
      </c>
      <c r="AA26" s="33">
        <f>+AA13+AA25</f>
        <v>18382280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14953320</v>
      </c>
      <c r="D32" s="18"/>
      <c r="E32" s="19"/>
      <c r="F32" s="20"/>
      <c r="G32" s="20">
        <v>2084588</v>
      </c>
      <c r="H32" s="20">
        <v>1061186</v>
      </c>
      <c r="I32" s="20">
        <v>1242250</v>
      </c>
      <c r="J32" s="20">
        <v>4388024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4388024</v>
      </c>
      <c r="X32" s="20">
        <v>1353911</v>
      </c>
      <c r="Y32" s="20">
        <v>3034113</v>
      </c>
      <c r="Z32" s="21">
        <v>224.09988544298702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1350000</v>
      </c>
      <c r="F35" s="20">
        <v>1350000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337500</v>
      </c>
      <c r="Y35" s="20">
        <v>-337500</v>
      </c>
      <c r="Z35" s="21">
        <v>-100</v>
      </c>
      <c r="AA35" s="22">
        <v>1350000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14953320</v>
      </c>
      <c r="D37" s="29">
        <f t="shared" ref="D37:Y37" si="3">SUM(D29:D36)</f>
        <v>0</v>
      </c>
      <c r="E37" s="30">
        <f t="shared" si="3"/>
        <v>1350000</v>
      </c>
      <c r="F37" s="31">
        <f t="shared" si="3"/>
        <v>1350000</v>
      </c>
      <c r="G37" s="31">
        <f t="shared" si="3"/>
        <v>2084588</v>
      </c>
      <c r="H37" s="31">
        <f t="shared" si="3"/>
        <v>1061186</v>
      </c>
      <c r="I37" s="31">
        <f t="shared" si="3"/>
        <v>1242250</v>
      </c>
      <c r="J37" s="31">
        <f t="shared" si="3"/>
        <v>4388024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4388024</v>
      </c>
      <c r="X37" s="31">
        <f t="shared" si="3"/>
        <v>1691411</v>
      </c>
      <c r="Y37" s="31">
        <f t="shared" si="3"/>
        <v>2696613</v>
      </c>
      <c r="Z37" s="32">
        <f>+IF(X37&lt;&gt;0,+(Y37/X37)*100,0)</f>
        <v>159.42978968447053</v>
      </c>
      <c r="AA37" s="33">
        <f>SUM(AA29:AA36)</f>
        <v>1350000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14953320</v>
      </c>
      <c r="D44" s="29">
        <f>+D37+D43</f>
        <v>0</v>
      </c>
      <c r="E44" s="30">
        <f t="shared" si="5"/>
        <v>1350000</v>
      </c>
      <c r="F44" s="31">
        <f t="shared" si="5"/>
        <v>1350000</v>
      </c>
      <c r="G44" s="31">
        <f t="shared" si="5"/>
        <v>2084588</v>
      </c>
      <c r="H44" s="31">
        <f t="shared" si="5"/>
        <v>1061186</v>
      </c>
      <c r="I44" s="31">
        <f t="shared" si="5"/>
        <v>1242250</v>
      </c>
      <c r="J44" s="31">
        <f t="shared" si="5"/>
        <v>4388024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4388024</v>
      </c>
      <c r="X44" s="31">
        <f t="shared" si="5"/>
        <v>1691411</v>
      </c>
      <c r="Y44" s="31">
        <f t="shared" si="5"/>
        <v>2696613</v>
      </c>
      <c r="Z44" s="32">
        <f>+IF(X44&lt;&gt;0,+(Y44/X44)*100,0)</f>
        <v>159.42978968447053</v>
      </c>
      <c r="AA44" s="33">
        <f>+AA37+AA43</f>
        <v>1350000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-28823499</v>
      </c>
      <c r="D45" s="42">
        <f t="shared" si="6"/>
        <v>0</v>
      </c>
      <c r="E45" s="43">
        <f t="shared" si="6"/>
        <v>17032280</v>
      </c>
      <c r="F45" s="44">
        <f t="shared" si="6"/>
        <v>17032280</v>
      </c>
      <c r="G45" s="44">
        <f t="shared" si="6"/>
        <v>-2236054</v>
      </c>
      <c r="H45" s="44">
        <f t="shared" si="6"/>
        <v>-2818955</v>
      </c>
      <c r="I45" s="44">
        <f t="shared" si="6"/>
        <v>-2169906</v>
      </c>
      <c r="J45" s="44">
        <f t="shared" si="6"/>
        <v>-7224915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-7224915</v>
      </c>
      <c r="X45" s="44">
        <f t="shared" si="6"/>
        <v>31441</v>
      </c>
      <c r="Y45" s="44">
        <f t="shared" si="6"/>
        <v>-7256356</v>
      </c>
      <c r="Z45" s="45">
        <f>+IF(X45&lt;&gt;0,+(Y45/X45)*100,0)</f>
        <v>-23079.278648897933</v>
      </c>
      <c r="AA45" s="46">
        <f>+AA26-AA44</f>
        <v>17032280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3952536</v>
      </c>
      <c r="D17" s="18"/>
      <c r="E17" s="19">
        <v>1057350</v>
      </c>
      <c r="F17" s="20">
        <v>1057350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264336</v>
      </c>
      <c r="Y17" s="24">
        <v>-264336</v>
      </c>
      <c r="Z17" s="25">
        <v>-100</v>
      </c>
      <c r="AA17" s="26">
        <v>1057350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3952536</v>
      </c>
      <c r="D25" s="29">
        <f t="shared" ref="D25:Y25" si="1">SUM(D15:D24)</f>
        <v>0</v>
      </c>
      <c r="E25" s="35">
        <f t="shared" si="1"/>
        <v>1057350</v>
      </c>
      <c r="F25" s="36">
        <f t="shared" si="1"/>
        <v>1057350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264336</v>
      </c>
      <c r="Y25" s="36">
        <f t="shared" si="1"/>
        <v>-264336</v>
      </c>
      <c r="Z25" s="37">
        <f>+IF(X25&lt;&gt;0,+(Y25/X25)*100,0)</f>
        <v>-100</v>
      </c>
      <c r="AA25" s="38">
        <f>SUM(AA15:AA24)</f>
        <v>1057350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3952536</v>
      </c>
      <c r="D26" s="29">
        <f>+D13+D25</f>
        <v>0</v>
      </c>
      <c r="E26" s="30">
        <f t="shared" si="2"/>
        <v>1057350</v>
      </c>
      <c r="F26" s="31">
        <f t="shared" si="2"/>
        <v>1057350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264336</v>
      </c>
      <c r="Y26" s="31">
        <f t="shared" si="2"/>
        <v>-264336</v>
      </c>
      <c r="Z26" s="32">
        <f>+IF(X26&lt;&gt;0,+(Y26/X26)*100,0)</f>
        <v>-100</v>
      </c>
      <c r="AA26" s="33">
        <f>+AA13+AA25</f>
        <v>1057350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3368103</v>
      </c>
      <c r="D32" s="18"/>
      <c r="E32" s="19"/>
      <c r="F32" s="20"/>
      <c r="G32" s="20">
        <v>450879</v>
      </c>
      <c r="H32" s="20"/>
      <c r="I32" s="20">
        <v>459458</v>
      </c>
      <c r="J32" s="20">
        <v>910337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910337</v>
      </c>
      <c r="X32" s="20"/>
      <c r="Y32" s="20">
        <v>910337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3368103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450879</v>
      </c>
      <c r="H37" s="31">
        <f t="shared" si="3"/>
        <v>0</v>
      </c>
      <c r="I37" s="31">
        <f t="shared" si="3"/>
        <v>459458</v>
      </c>
      <c r="J37" s="31">
        <f t="shared" si="3"/>
        <v>910337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910337</v>
      </c>
      <c r="X37" s="31">
        <f t="shared" si="3"/>
        <v>0</v>
      </c>
      <c r="Y37" s="31">
        <f t="shared" si="3"/>
        <v>910337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3368103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450879</v>
      </c>
      <c r="H44" s="31">
        <f t="shared" si="5"/>
        <v>0</v>
      </c>
      <c r="I44" s="31">
        <f t="shared" si="5"/>
        <v>459458</v>
      </c>
      <c r="J44" s="31">
        <f t="shared" si="5"/>
        <v>910337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910337</v>
      </c>
      <c r="X44" s="31">
        <f t="shared" si="5"/>
        <v>0</v>
      </c>
      <c r="Y44" s="31">
        <f t="shared" si="5"/>
        <v>910337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584433</v>
      </c>
      <c r="D45" s="42">
        <f t="shared" si="6"/>
        <v>0</v>
      </c>
      <c r="E45" s="43">
        <f t="shared" si="6"/>
        <v>1057350</v>
      </c>
      <c r="F45" s="44">
        <f t="shared" si="6"/>
        <v>1057350</v>
      </c>
      <c r="G45" s="44">
        <f t="shared" si="6"/>
        <v>-450879</v>
      </c>
      <c r="H45" s="44">
        <f t="shared" si="6"/>
        <v>0</v>
      </c>
      <c r="I45" s="44">
        <f t="shared" si="6"/>
        <v>-459458</v>
      </c>
      <c r="J45" s="44">
        <f t="shared" si="6"/>
        <v>-910337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-910337</v>
      </c>
      <c r="X45" s="44">
        <f t="shared" si="6"/>
        <v>264336</v>
      </c>
      <c r="Y45" s="44">
        <f t="shared" si="6"/>
        <v>-1174673</v>
      </c>
      <c r="Z45" s="45">
        <f>+IF(X45&lt;&gt;0,+(Y45/X45)*100,0)</f>
        <v>-444.38631136129771</v>
      </c>
      <c r="AA45" s="46">
        <f>+AA26-AA44</f>
        <v>1057350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2521522</v>
      </c>
      <c r="D17" s="18"/>
      <c r="E17" s="19"/>
      <c r="F17" s="20"/>
      <c r="G17" s="24">
        <v>3574010</v>
      </c>
      <c r="H17" s="24">
        <v>-1052488</v>
      </c>
      <c r="I17" s="24"/>
      <c r="J17" s="20">
        <v>2521522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2521522</v>
      </c>
      <c r="X17" s="20"/>
      <c r="Y17" s="24">
        <v>2521522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2521522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3574010</v>
      </c>
      <c r="H25" s="36">
        <f t="shared" si="1"/>
        <v>-1052488</v>
      </c>
      <c r="I25" s="36">
        <f t="shared" si="1"/>
        <v>0</v>
      </c>
      <c r="J25" s="36">
        <f t="shared" si="1"/>
        <v>2521522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2521522</v>
      </c>
      <c r="X25" s="36">
        <f t="shared" si="1"/>
        <v>0</v>
      </c>
      <c r="Y25" s="36">
        <f t="shared" si="1"/>
        <v>2521522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2521522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3574010</v>
      </c>
      <c r="H26" s="31">
        <f t="shared" si="2"/>
        <v>-1052488</v>
      </c>
      <c r="I26" s="31">
        <f t="shared" si="2"/>
        <v>0</v>
      </c>
      <c r="J26" s="31">
        <f t="shared" si="2"/>
        <v>2521522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2521522</v>
      </c>
      <c r="X26" s="31">
        <f t="shared" si="2"/>
        <v>0</v>
      </c>
      <c r="Y26" s="31">
        <f t="shared" si="2"/>
        <v>2521522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2521522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3574010</v>
      </c>
      <c r="H45" s="44">
        <f t="shared" si="6"/>
        <v>-1052488</v>
      </c>
      <c r="I45" s="44">
        <f t="shared" si="6"/>
        <v>0</v>
      </c>
      <c r="J45" s="44">
        <f t="shared" si="6"/>
        <v>2521522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2521522</v>
      </c>
      <c r="X45" s="44">
        <f t="shared" si="6"/>
        <v>0</v>
      </c>
      <c r="Y45" s="44">
        <f t="shared" si="6"/>
        <v>2521522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-314329181</v>
      </c>
      <c r="D47" s="18"/>
      <c r="E47" s="19">
        <v>40801788</v>
      </c>
      <c r="F47" s="20">
        <v>40801788</v>
      </c>
      <c r="G47" s="20">
        <v>131033145</v>
      </c>
      <c r="H47" s="20">
        <v>-213714219</v>
      </c>
      <c r="I47" s="20">
        <v>8225294</v>
      </c>
      <c r="J47" s="20">
        <v>-74455780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-74455780</v>
      </c>
      <c r="X47" s="20">
        <v>10196361</v>
      </c>
      <c r="Y47" s="20">
        <v>-84652141</v>
      </c>
      <c r="Z47" s="47">
        <v>-830.21914386907247</v>
      </c>
      <c r="AA47" s="22">
        <v>40801788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-314329181</v>
      </c>
      <c r="D50" s="50">
        <f t="shared" ref="D50:Y50" si="7">SUM(D47:D49)</f>
        <v>0</v>
      </c>
      <c r="E50" s="51">
        <f t="shared" si="7"/>
        <v>40801788</v>
      </c>
      <c r="F50" s="52">
        <f t="shared" si="7"/>
        <v>40801788</v>
      </c>
      <c r="G50" s="52">
        <f t="shared" si="7"/>
        <v>131033145</v>
      </c>
      <c r="H50" s="52">
        <f t="shared" si="7"/>
        <v>-213714219</v>
      </c>
      <c r="I50" s="52">
        <f t="shared" si="7"/>
        <v>8225294</v>
      </c>
      <c r="J50" s="52">
        <f t="shared" si="7"/>
        <v>-74455780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-74455780</v>
      </c>
      <c r="X50" s="52">
        <f t="shared" si="7"/>
        <v>10196361</v>
      </c>
      <c r="Y50" s="52">
        <f t="shared" si="7"/>
        <v>-84652141</v>
      </c>
      <c r="Z50" s="53">
        <f>+IF(X50&lt;&gt;0,+(Y50/X50)*100,0)</f>
        <v>-830.21914386907247</v>
      </c>
      <c r="AA50" s="54">
        <f>SUM(AA47:AA49)</f>
        <v>40801788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-25789451</v>
      </c>
      <c r="D6" s="18"/>
      <c r="E6" s="19">
        <v>-18395154</v>
      </c>
      <c r="F6" s="20">
        <v>-18395154</v>
      </c>
      <c r="G6" s="20">
        <v>-25673634</v>
      </c>
      <c r="H6" s="20">
        <v>-8315</v>
      </c>
      <c r="I6" s="20">
        <v>-87095</v>
      </c>
      <c r="J6" s="20">
        <v>-25769044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-25769044</v>
      </c>
      <c r="X6" s="20">
        <v>-4598790</v>
      </c>
      <c r="Y6" s="20">
        <v>-21170254</v>
      </c>
      <c r="Z6" s="21">
        <v>460.34400353136363</v>
      </c>
      <c r="AA6" s="22">
        <v>-18395154</v>
      </c>
    </row>
    <row r="7" spans="1:27" ht="13.5" x14ac:dyDescent="0.25">
      <c r="A7" s="23" t="s">
        <v>35</v>
      </c>
      <c r="B7" s="17" t="s">
        <v>32</v>
      </c>
      <c r="C7" s="18">
        <v>28522964</v>
      </c>
      <c r="D7" s="18"/>
      <c r="E7" s="19">
        <v>26284037</v>
      </c>
      <c r="F7" s="20">
        <v>26284037</v>
      </c>
      <c r="G7" s="20">
        <v>29005077</v>
      </c>
      <c r="H7" s="20">
        <v>526081</v>
      </c>
      <c r="I7" s="20">
        <v>662666</v>
      </c>
      <c r="J7" s="20">
        <v>30193824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30193824</v>
      </c>
      <c r="X7" s="20">
        <v>27169113</v>
      </c>
      <c r="Y7" s="20">
        <v>3024711</v>
      </c>
      <c r="Z7" s="21">
        <v>11.132903013801004</v>
      </c>
      <c r="AA7" s="22">
        <v>26284037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128243</v>
      </c>
      <c r="D11" s="18"/>
      <c r="E11" s="19"/>
      <c r="F11" s="20"/>
      <c r="G11" s="24">
        <v>133822</v>
      </c>
      <c r="H11" s="24">
        <v>7005</v>
      </c>
      <c r="I11" s="24">
        <v>119111</v>
      </c>
      <c r="J11" s="20">
        <v>259938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259938</v>
      </c>
      <c r="X11" s="20"/>
      <c r="Y11" s="24">
        <v>259938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-49664</v>
      </c>
      <c r="D12" s="18"/>
      <c r="E12" s="19"/>
      <c r="F12" s="20"/>
      <c r="G12" s="20">
        <v>-49664</v>
      </c>
      <c r="H12" s="20"/>
      <c r="I12" s="20"/>
      <c r="J12" s="20">
        <v>-49664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-49664</v>
      </c>
      <c r="X12" s="20"/>
      <c r="Y12" s="20">
        <v>-49664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2812092</v>
      </c>
      <c r="D13" s="29">
        <f>SUM(D6:D12)</f>
        <v>0</v>
      </c>
      <c r="E13" s="30">
        <f t="shared" si="0"/>
        <v>7888883</v>
      </c>
      <c r="F13" s="31">
        <f t="shared" si="0"/>
        <v>7888883</v>
      </c>
      <c r="G13" s="31">
        <f t="shared" si="0"/>
        <v>3415601</v>
      </c>
      <c r="H13" s="31">
        <f t="shared" si="0"/>
        <v>524771</v>
      </c>
      <c r="I13" s="31">
        <f t="shared" si="0"/>
        <v>694682</v>
      </c>
      <c r="J13" s="31">
        <f t="shared" si="0"/>
        <v>4635054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4635054</v>
      </c>
      <c r="X13" s="31">
        <f t="shared" si="0"/>
        <v>22570323</v>
      </c>
      <c r="Y13" s="31">
        <f t="shared" si="0"/>
        <v>-17935269</v>
      </c>
      <c r="Z13" s="32">
        <f>+IF(X13&lt;&gt;0,+(Y13/X13)*100,0)</f>
        <v>-79.46394475612955</v>
      </c>
      <c r="AA13" s="33">
        <f>SUM(AA6:AA12)</f>
        <v>7888883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15422949</v>
      </c>
      <c r="D17" s="18"/>
      <c r="E17" s="19">
        <v>700000</v>
      </c>
      <c r="F17" s="20">
        <v>700000</v>
      </c>
      <c r="G17" s="24">
        <v>15087380</v>
      </c>
      <c r="H17" s="24">
        <v>335569</v>
      </c>
      <c r="I17" s="24"/>
      <c r="J17" s="20">
        <v>15422949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15422949</v>
      </c>
      <c r="X17" s="20">
        <v>174999</v>
      </c>
      <c r="Y17" s="24">
        <v>15247950</v>
      </c>
      <c r="Z17" s="25">
        <v>8713.164075223287</v>
      </c>
      <c r="AA17" s="26">
        <v>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15422949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15087380</v>
      </c>
      <c r="H25" s="36">
        <f t="shared" si="1"/>
        <v>335569</v>
      </c>
      <c r="I25" s="36">
        <f t="shared" si="1"/>
        <v>0</v>
      </c>
      <c r="J25" s="36">
        <f t="shared" si="1"/>
        <v>15422949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15422949</v>
      </c>
      <c r="X25" s="36">
        <f t="shared" si="1"/>
        <v>174999</v>
      </c>
      <c r="Y25" s="36">
        <f t="shared" si="1"/>
        <v>15247950</v>
      </c>
      <c r="Z25" s="37">
        <f>+IF(X25&lt;&gt;0,+(Y25/X25)*100,0)</f>
        <v>8713.164075223287</v>
      </c>
      <c r="AA25" s="38">
        <f>SUM(AA15:AA24)</f>
        <v>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18235041</v>
      </c>
      <c r="D26" s="29">
        <f>+D13+D25</f>
        <v>0</v>
      </c>
      <c r="E26" s="30">
        <f t="shared" si="2"/>
        <v>8588883</v>
      </c>
      <c r="F26" s="31">
        <f t="shared" si="2"/>
        <v>8588883</v>
      </c>
      <c r="G26" s="31">
        <f t="shared" si="2"/>
        <v>18502981</v>
      </c>
      <c r="H26" s="31">
        <f t="shared" si="2"/>
        <v>860340</v>
      </c>
      <c r="I26" s="31">
        <f t="shared" si="2"/>
        <v>694682</v>
      </c>
      <c r="J26" s="31">
        <f t="shared" si="2"/>
        <v>20058003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20058003</v>
      </c>
      <c r="X26" s="31">
        <f t="shared" si="2"/>
        <v>22745322</v>
      </c>
      <c r="Y26" s="31">
        <f t="shared" si="2"/>
        <v>-2687319</v>
      </c>
      <c r="Z26" s="32">
        <f>+IF(X26&lt;&gt;0,+(Y26/X26)*100,0)</f>
        <v>-11.814820647516004</v>
      </c>
      <c r="AA26" s="33">
        <f>+AA13+AA25</f>
        <v>8588883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511743</v>
      </c>
      <c r="D32" s="18"/>
      <c r="E32" s="19"/>
      <c r="F32" s="20"/>
      <c r="G32" s="20">
        <v>553742</v>
      </c>
      <c r="H32" s="20">
        <v>-86525</v>
      </c>
      <c r="I32" s="20">
        <v>834143</v>
      </c>
      <c r="J32" s="20">
        <v>1301360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1301360</v>
      </c>
      <c r="X32" s="20"/>
      <c r="Y32" s="20">
        <v>1301360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-1802</v>
      </c>
      <c r="D33" s="18"/>
      <c r="E33" s="19"/>
      <c r="F33" s="20"/>
      <c r="G33" s="20">
        <v>-1802</v>
      </c>
      <c r="H33" s="20"/>
      <c r="I33" s="20"/>
      <c r="J33" s="20">
        <v>-1802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-1802</v>
      </c>
      <c r="X33" s="20"/>
      <c r="Y33" s="20">
        <v>-1802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3177182</v>
      </c>
      <c r="D35" s="18"/>
      <c r="E35" s="19">
        <v>1105203</v>
      </c>
      <c r="F35" s="20">
        <v>1105203</v>
      </c>
      <c r="G35" s="20">
        <v>3290073</v>
      </c>
      <c r="H35" s="20">
        <v>60271</v>
      </c>
      <c r="I35" s="20">
        <v>85775</v>
      </c>
      <c r="J35" s="20">
        <v>3436119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3436119</v>
      </c>
      <c r="X35" s="20">
        <v>276300</v>
      </c>
      <c r="Y35" s="20">
        <v>3159819</v>
      </c>
      <c r="Z35" s="21">
        <v>1143.6188925081433</v>
      </c>
      <c r="AA35" s="22">
        <v>1105203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3687123</v>
      </c>
      <c r="D37" s="29">
        <f t="shared" ref="D37:Y37" si="3">SUM(D29:D36)</f>
        <v>0</v>
      </c>
      <c r="E37" s="30">
        <f t="shared" si="3"/>
        <v>1105203</v>
      </c>
      <c r="F37" s="31">
        <f t="shared" si="3"/>
        <v>1105203</v>
      </c>
      <c r="G37" s="31">
        <f t="shared" si="3"/>
        <v>3842013</v>
      </c>
      <c r="H37" s="31">
        <f t="shared" si="3"/>
        <v>-26254</v>
      </c>
      <c r="I37" s="31">
        <f t="shared" si="3"/>
        <v>919918</v>
      </c>
      <c r="J37" s="31">
        <f t="shared" si="3"/>
        <v>4735677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4735677</v>
      </c>
      <c r="X37" s="31">
        <f t="shared" si="3"/>
        <v>276300</v>
      </c>
      <c r="Y37" s="31">
        <f t="shared" si="3"/>
        <v>4459377</v>
      </c>
      <c r="Z37" s="32">
        <f>+IF(X37&lt;&gt;0,+(Y37/X37)*100,0)</f>
        <v>1613.9619978284472</v>
      </c>
      <c r="AA37" s="33">
        <f>SUM(AA29:AA36)</f>
        <v>1105203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3687123</v>
      </c>
      <c r="D44" s="29">
        <f>+D37+D43</f>
        <v>0</v>
      </c>
      <c r="E44" s="30">
        <f t="shared" si="5"/>
        <v>1105203</v>
      </c>
      <c r="F44" s="31">
        <f t="shared" si="5"/>
        <v>1105203</v>
      </c>
      <c r="G44" s="31">
        <f t="shared" si="5"/>
        <v>3842013</v>
      </c>
      <c r="H44" s="31">
        <f t="shared" si="5"/>
        <v>-26254</v>
      </c>
      <c r="I44" s="31">
        <f t="shared" si="5"/>
        <v>919918</v>
      </c>
      <c r="J44" s="31">
        <f t="shared" si="5"/>
        <v>4735677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4735677</v>
      </c>
      <c r="X44" s="31">
        <f t="shared" si="5"/>
        <v>276300</v>
      </c>
      <c r="Y44" s="31">
        <f t="shared" si="5"/>
        <v>4459377</v>
      </c>
      <c r="Z44" s="32">
        <f>+IF(X44&lt;&gt;0,+(Y44/X44)*100,0)</f>
        <v>1613.9619978284472</v>
      </c>
      <c r="AA44" s="33">
        <f>+AA37+AA43</f>
        <v>1105203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14547918</v>
      </c>
      <c r="D45" s="42">
        <f t="shared" si="6"/>
        <v>0</v>
      </c>
      <c r="E45" s="43">
        <f t="shared" si="6"/>
        <v>7483680</v>
      </c>
      <c r="F45" s="44">
        <f t="shared" si="6"/>
        <v>7483680</v>
      </c>
      <c r="G45" s="44">
        <f t="shared" si="6"/>
        <v>14660968</v>
      </c>
      <c r="H45" s="44">
        <f t="shared" si="6"/>
        <v>886594</v>
      </c>
      <c r="I45" s="44">
        <f t="shared" si="6"/>
        <v>-225236</v>
      </c>
      <c r="J45" s="44">
        <f t="shared" si="6"/>
        <v>15322326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15322326</v>
      </c>
      <c r="X45" s="44">
        <f t="shared" si="6"/>
        <v>22469022</v>
      </c>
      <c r="Y45" s="44">
        <f t="shared" si="6"/>
        <v>-7146696</v>
      </c>
      <c r="Z45" s="45">
        <f>+IF(X45&lt;&gt;0,+(Y45/X45)*100,0)</f>
        <v>-31.806885052673856</v>
      </c>
      <c r="AA45" s="46">
        <f>+AA26-AA44</f>
        <v>7483680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-40843319</v>
      </c>
      <c r="D47" s="18"/>
      <c r="E47" s="19">
        <v>-19980465</v>
      </c>
      <c r="F47" s="20">
        <v>-19980465</v>
      </c>
      <c r="G47" s="20">
        <v>-41667361</v>
      </c>
      <c r="H47" s="20">
        <v>-824689</v>
      </c>
      <c r="I47" s="20">
        <v>-1521020</v>
      </c>
      <c r="J47" s="20">
        <v>-44013070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-44013070</v>
      </c>
      <c r="X47" s="20">
        <v>-4995117</v>
      </c>
      <c r="Y47" s="20">
        <v>-39017953</v>
      </c>
      <c r="Z47" s="47">
        <v>781.12190365110564</v>
      </c>
      <c r="AA47" s="22">
        <v>-19980465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-40843319</v>
      </c>
      <c r="D50" s="50">
        <f t="shared" ref="D50:Y50" si="7">SUM(D47:D49)</f>
        <v>0</v>
      </c>
      <c r="E50" s="51">
        <f t="shared" si="7"/>
        <v>-19980465</v>
      </c>
      <c r="F50" s="52">
        <f t="shared" si="7"/>
        <v>-19980465</v>
      </c>
      <c r="G50" s="52">
        <f t="shared" si="7"/>
        <v>-41667361</v>
      </c>
      <c r="H50" s="52">
        <f t="shared" si="7"/>
        <v>-824689</v>
      </c>
      <c r="I50" s="52">
        <f t="shared" si="7"/>
        <v>-1521020</v>
      </c>
      <c r="J50" s="52">
        <f t="shared" si="7"/>
        <v>-44013070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-44013070</v>
      </c>
      <c r="X50" s="52">
        <f t="shared" si="7"/>
        <v>-4995117</v>
      </c>
      <c r="Y50" s="52">
        <f t="shared" si="7"/>
        <v>-39017953</v>
      </c>
      <c r="Z50" s="53">
        <f>+IF(X50&lt;&gt;0,+(Y50/X50)*100,0)</f>
        <v>781.12190365110564</v>
      </c>
      <c r="AA50" s="54">
        <f>SUM(AA47:AA49)</f>
        <v>-19980465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1385973</v>
      </c>
      <c r="D7" s="18"/>
      <c r="E7" s="19">
        <v>2209281</v>
      </c>
      <c r="F7" s="20">
        <v>2209281</v>
      </c>
      <c r="G7" s="20">
        <v>1037154</v>
      </c>
      <c r="H7" s="20"/>
      <c r="I7" s="20">
        <v>2106964</v>
      </c>
      <c r="J7" s="20">
        <v>3144118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3144118</v>
      </c>
      <c r="X7" s="20">
        <v>2367573</v>
      </c>
      <c r="Y7" s="20">
        <v>776545</v>
      </c>
      <c r="Z7" s="21">
        <v>32.799199855717227</v>
      </c>
      <c r="AA7" s="22">
        <v>2209281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1385973</v>
      </c>
      <c r="D13" s="29">
        <f>SUM(D6:D12)</f>
        <v>0</v>
      </c>
      <c r="E13" s="30">
        <f t="shared" si="0"/>
        <v>2209281</v>
      </c>
      <c r="F13" s="31">
        <f t="shared" si="0"/>
        <v>2209281</v>
      </c>
      <c r="G13" s="31">
        <f t="shared" si="0"/>
        <v>1037154</v>
      </c>
      <c r="H13" s="31">
        <f t="shared" si="0"/>
        <v>0</v>
      </c>
      <c r="I13" s="31">
        <f t="shared" si="0"/>
        <v>2106964</v>
      </c>
      <c r="J13" s="31">
        <f t="shared" si="0"/>
        <v>3144118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3144118</v>
      </c>
      <c r="X13" s="31">
        <f t="shared" si="0"/>
        <v>2367573</v>
      </c>
      <c r="Y13" s="31">
        <f t="shared" si="0"/>
        <v>776545</v>
      </c>
      <c r="Z13" s="32">
        <f>+IF(X13&lt;&gt;0,+(Y13/X13)*100,0)</f>
        <v>32.799199855717227</v>
      </c>
      <c r="AA13" s="33">
        <f>SUM(AA6:AA12)</f>
        <v>2209281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63913080</v>
      </c>
      <c r="D17" s="18"/>
      <c r="E17" s="19">
        <v>64096601</v>
      </c>
      <c r="F17" s="20">
        <v>64096601</v>
      </c>
      <c r="G17" s="24"/>
      <c r="H17" s="24"/>
      <c r="I17" s="24">
        <v>63913080</v>
      </c>
      <c r="J17" s="20">
        <v>63913080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63913080</v>
      </c>
      <c r="X17" s="20">
        <v>64730127</v>
      </c>
      <c r="Y17" s="24">
        <v>-817047</v>
      </c>
      <c r="Z17" s="25">
        <v>-1.2622360527733862</v>
      </c>
      <c r="AA17" s="26">
        <v>64096601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63913080</v>
      </c>
      <c r="D25" s="29">
        <f t="shared" ref="D25:Y25" si="1">SUM(D15:D24)</f>
        <v>0</v>
      </c>
      <c r="E25" s="35">
        <f t="shared" si="1"/>
        <v>64096601</v>
      </c>
      <c r="F25" s="36">
        <f t="shared" si="1"/>
        <v>64096601</v>
      </c>
      <c r="G25" s="36">
        <f t="shared" si="1"/>
        <v>0</v>
      </c>
      <c r="H25" s="36">
        <f t="shared" si="1"/>
        <v>0</v>
      </c>
      <c r="I25" s="36">
        <f t="shared" si="1"/>
        <v>63913080</v>
      </c>
      <c r="J25" s="36">
        <f t="shared" si="1"/>
        <v>63913080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63913080</v>
      </c>
      <c r="X25" s="36">
        <f t="shared" si="1"/>
        <v>64730127</v>
      </c>
      <c r="Y25" s="36">
        <f t="shared" si="1"/>
        <v>-817047</v>
      </c>
      <c r="Z25" s="37">
        <f>+IF(X25&lt;&gt;0,+(Y25/X25)*100,0)</f>
        <v>-1.2622360527733862</v>
      </c>
      <c r="AA25" s="38">
        <f>SUM(AA15:AA24)</f>
        <v>64096601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65299053</v>
      </c>
      <c r="D26" s="29">
        <f>+D13+D25</f>
        <v>0</v>
      </c>
      <c r="E26" s="30">
        <f t="shared" si="2"/>
        <v>66305882</v>
      </c>
      <c r="F26" s="31">
        <f t="shared" si="2"/>
        <v>66305882</v>
      </c>
      <c r="G26" s="31">
        <f t="shared" si="2"/>
        <v>1037154</v>
      </c>
      <c r="H26" s="31">
        <f t="shared" si="2"/>
        <v>0</v>
      </c>
      <c r="I26" s="31">
        <f t="shared" si="2"/>
        <v>66020044</v>
      </c>
      <c r="J26" s="31">
        <f t="shared" si="2"/>
        <v>67057198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67057198</v>
      </c>
      <c r="X26" s="31">
        <f t="shared" si="2"/>
        <v>67097700</v>
      </c>
      <c r="Y26" s="31">
        <f t="shared" si="2"/>
        <v>-40502</v>
      </c>
      <c r="Z26" s="32">
        <f>+IF(X26&lt;&gt;0,+(Y26/X26)*100,0)</f>
        <v>-6.0362724802787572E-2</v>
      </c>
      <c r="AA26" s="33">
        <f>+AA13+AA25</f>
        <v>66305882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5051668</v>
      </c>
      <c r="D32" s="18"/>
      <c r="E32" s="19"/>
      <c r="F32" s="20"/>
      <c r="G32" s="20">
        <v>548307</v>
      </c>
      <c r="H32" s="20"/>
      <c r="I32" s="20">
        <v>502358</v>
      </c>
      <c r="J32" s="20">
        <v>1050665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1050665</v>
      </c>
      <c r="X32" s="20"/>
      <c r="Y32" s="20">
        <v>1050665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-119970</v>
      </c>
      <c r="H34" s="20"/>
      <c r="I34" s="20"/>
      <c r="J34" s="20">
        <v>-119970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-119970</v>
      </c>
      <c r="X34" s="20"/>
      <c r="Y34" s="20">
        <v>-119970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5051668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428337</v>
      </c>
      <c r="H37" s="31">
        <f t="shared" si="3"/>
        <v>0</v>
      </c>
      <c r="I37" s="31">
        <f t="shared" si="3"/>
        <v>502358</v>
      </c>
      <c r="J37" s="31">
        <f t="shared" si="3"/>
        <v>930695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930695</v>
      </c>
      <c r="X37" s="31">
        <f t="shared" si="3"/>
        <v>0</v>
      </c>
      <c r="Y37" s="31">
        <f t="shared" si="3"/>
        <v>930695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27186481</v>
      </c>
      <c r="D40" s="18"/>
      <c r="E40" s="19">
        <v>28971393</v>
      </c>
      <c r="F40" s="20">
        <v>28971393</v>
      </c>
      <c r="G40" s="20">
        <v>-5346</v>
      </c>
      <c r="H40" s="20"/>
      <c r="I40" s="20">
        <v>27186481</v>
      </c>
      <c r="J40" s="20">
        <v>27181135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27181135</v>
      </c>
      <c r="X40" s="20">
        <v>26971393</v>
      </c>
      <c r="Y40" s="20">
        <v>209742</v>
      </c>
      <c r="Z40" s="21">
        <v>0.77764615272188575</v>
      </c>
      <c r="AA40" s="22">
        <v>28971393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27186481</v>
      </c>
      <c r="D43" s="29">
        <f t="shared" ref="D43:Y43" si="4">SUM(D39:D42)</f>
        <v>0</v>
      </c>
      <c r="E43" s="35">
        <f t="shared" si="4"/>
        <v>28971393</v>
      </c>
      <c r="F43" s="36">
        <f t="shared" si="4"/>
        <v>28971393</v>
      </c>
      <c r="G43" s="36">
        <f t="shared" si="4"/>
        <v>-5346</v>
      </c>
      <c r="H43" s="36">
        <f t="shared" si="4"/>
        <v>0</v>
      </c>
      <c r="I43" s="36">
        <f t="shared" si="4"/>
        <v>27186481</v>
      </c>
      <c r="J43" s="36">
        <f t="shared" si="4"/>
        <v>27181135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27181135</v>
      </c>
      <c r="X43" s="36">
        <f t="shared" si="4"/>
        <v>26971393</v>
      </c>
      <c r="Y43" s="36">
        <f t="shared" si="4"/>
        <v>209742</v>
      </c>
      <c r="Z43" s="37">
        <f>+IF(X43&lt;&gt;0,+(Y43/X43)*100,0)</f>
        <v>0.77764615272188575</v>
      </c>
      <c r="AA43" s="38">
        <f>SUM(AA39:AA42)</f>
        <v>28971393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32238149</v>
      </c>
      <c r="D44" s="29">
        <f>+D37+D43</f>
        <v>0</v>
      </c>
      <c r="E44" s="30">
        <f t="shared" si="5"/>
        <v>28971393</v>
      </c>
      <c r="F44" s="31">
        <f t="shared" si="5"/>
        <v>28971393</v>
      </c>
      <c r="G44" s="31">
        <f t="shared" si="5"/>
        <v>422991</v>
      </c>
      <c r="H44" s="31">
        <f t="shared" si="5"/>
        <v>0</v>
      </c>
      <c r="I44" s="31">
        <f t="shared" si="5"/>
        <v>27688839</v>
      </c>
      <c r="J44" s="31">
        <f t="shared" si="5"/>
        <v>28111830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28111830</v>
      </c>
      <c r="X44" s="31">
        <f t="shared" si="5"/>
        <v>26971393</v>
      </c>
      <c r="Y44" s="31">
        <f t="shared" si="5"/>
        <v>1140437</v>
      </c>
      <c r="Z44" s="32">
        <f>+IF(X44&lt;&gt;0,+(Y44/X44)*100,0)</f>
        <v>4.2283207248509553</v>
      </c>
      <c r="AA44" s="33">
        <f>+AA37+AA43</f>
        <v>28971393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33060904</v>
      </c>
      <c r="D45" s="42">
        <f t="shared" si="6"/>
        <v>0</v>
      </c>
      <c r="E45" s="43">
        <f t="shared" si="6"/>
        <v>37334489</v>
      </c>
      <c r="F45" s="44">
        <f t="shared" si="6"/>
        <v>37334489</v>
      </c>
      <c r="G45" s="44">
        <f t="shared" si="6"/>
        <v>614163</v>
      </c>
      <c r="H45" s="44">
        <f t="shared" si="6"/>
        <v>0</v>
      </c>
      <c r="I45" s="44">
        <f t="shared" si="6"/>
        <v>38331205</v>
      </c>
      <c r="J45" s="44">
        <f t="shared" si="6"/>
        <v>38945368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38945368</v>
      </c>
      <c r="X45" s="44">
        <f t="shared" si="6"/>
        <v>40126307</v>
      </c>
      <c r="Y45" s="44">
        <f t="shared" si="6"/>
        <v>-1180939</v>
      </c>
      <c r="Z45" s="45">
        <f>+IF(X45&lt;&gt;0,+(Y45/X45)*100,0)</f>
        <v>-2.9430542910415354</v>
      </c>
      <c r="AA45" s="46">
        <f>+AA26-AA44</f>
        <v>37334489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949210</v>
      </c>
      <c r="D6" s="18"/>
      <c r="E6" s="19">
        <v>19243953</v>
      </c>
      <c r="F6" s="20">
        <v>19243953</v>
      </c>
      <c r="G6" s="20">
        <v>939076</v>
      </c>
      <c r="H6" s="20">
        <v>730984</v>
      </c>
      <c r="I6" s="20">
        <v>5445386</v>
      </c>
      <c r="J6" s="20">
        <v>7115446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7115446</v>
      </c>
      <c r="X6" s="20">
        <v>4810986</v>
      </c>
      <c r="Y6" s="20">
        <v>2304460</v>
      </c>
      <c r="Z6" s="21">
        <v>47.899952317466735</v>
      </c>
      <c r="AA6" s="22">
        <v>19243953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1838108</v>
      </c>
      <c r="F7" s="20">
        <v>1838108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459528</v>
      </c>
      <c r="Y7" s="20">
        <v>-459528</v>
      </c>
      <c r="Z7" s="21">
        <v>-100</v>
      </c>
      <c r="AA7" s="22">
        <v>1838108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74252</v>
      </c>
      <c r="F11" s="20">
        <v>74252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18561</v>
      </c>
      <c r="Y11" s="24">
        <v>-18561</v>
      </c>
      <c r="Z11" s="25">
        <v>-100</v>
      </c>
      <c r="AA11" s="26">
        <v>74252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949210</v>
      </c>
      <c r="D13" s="29">
        <f>SUM(D6:D12)</f>
        <v>0</v>
      </c>
      <c r="E13" s="30">
        <f t="shared" si="0"/>
        <v>21156313</v>
      </c>
      <c r="F13" s="31">
        <f t="shared" si="0"/>
        <v>21156313</v>
      </c>
      <c r="G13" s="31">
        <f t="shared" si="0"/>
        <v>939076</v>
      </c>
      <c r="H13" s="31">
        <f t="shared" si="0"/>
        <v>730984</v>
      </c>
      <c r="I13" s="31">
        <f t="shared" si="0"/>
        <v>5445386</v>
      </c>
      <c r="J13" s="31">
        <f t="shared" si="0"/>
        <v>7115446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7115446</v>
      </c>
      <c r="X13" s="31">
        <f t="shared" si="0"/>
        <v>5289075</v>
      </c>
      <c r="Y13" s="31">
        <f t="shared" si="0"/>
        <v>1826371</v>
      </c>
      <c r="Z13" s="32">
        <f>+IF(X13&lt;&gt;0,+(Y13/X13)*100,0)</f>
        <v>34.531009675604899</v>
      </c>
      <c r="AA13" s="33">
        <f>SUM(AA6:AA12)</f>
        <v>21156313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7478922</v>
      </c>
      <c r="D17" s="18"/>
      <c r="E17" s="19">
        <v>110570</v>
      </c>
      <c r="F17" s="20">
        <v>110570</v>
      </c>
      <c r="G17" s="24">
        <v>-7478922</v>
      </c>
      <c r="H17" s="24">
        <v>-1163444</v>
      </c>
      <c r="I17" s="24">
        <v>-562957</v>
      </c>
      <c r="J17" s="20">
        <v>-9205323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-9205323</v>
      </c>
      <c r="X17" s="20">
        <v>27642</v>
      </c>
      <c r="Y17" s="24">
        <v>-9232965</v>
      </c>
      <c r="Z17" s="25">
        <v>-33401.942695897545</v>
      </c>
      <c r="AA17" s="26">
        <v>110570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7478922</v>
      </c>
      <c r="D25" s="29">
        <f t="shared" ref="D25:Y25" si="1">SUM(D15:D24)</f>
        <v>0</v>
      </c>
      <c r="E25" s="35">
        <f t="shared" si="1"/>
        <v>110570</v>
      </c>
      <c r="F25" s="36">
        <f t="shared" si="1"/>
        <v>110570</v>
      </c>
      <c r="G25" s="36">
        <f t="shared" si="1"/>
        <v>-7478922</v>
      </c>
      <c r="H25" s="36">
        <f t="shared" si="1"/>
        <v>-1163444</v>
      </c>
      <c r="I25" s="36">
        <f t="shared" si="1"/>
        <v>-562957</v>
      </c>
      <c r="J25" s="36">
        <f t="shared" si="1"/>
        <v>-9205323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-9205323</v>
      </c>
      <c r="X25" s="36">
        <f t="shared" si="1"/>
        <v>27642</v>
      </c>
      <c r="Y25" s="36">
        <f t="shared" si="1"/>
        <v>-9232965</v>
      </c>
      <c r="Z25" s="37">
        <f>+IF(X25&lt;&gt;0,+(Y25/X25)*100,0)</f>
        <v>-33401.942695897545</v>
      </c>
      <c r="AA25" s="38">
        <f>SUM(AA15:AA24)</f>
        <v>110570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8428132</v>
      </c>
      <c r="D26" s="29">
        <f>+D13+D25</f>
        <v>0</v>
      </c>
      <c r="E26" s="30">
        <f t="shared" si="2"/>
        <v>21266883</v>
      </c>
      <c r="F26" s="31">
        <f t="shared" si="2"/>
        <v>21266883</v>
      </c>
      <c r="G26" s="31">
        <f t="shared" si="2"/>
        <v>-6539846</v>
      </c>
      <c r="H26" s="31">
        <f t="shared" si="2"/>
        <v>-432460</v>
      </c>
      <c r="I26" s="31">
        <f t="shared" si="2"/>
        <v>4882429</v>
      </c>
      <c r="J26" s="31">
        <f t="shared" si="2"/>
        <v>-2089877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-2089877</v>
      </c>
      <c r="X26" s="31">
        <f t="shared" si="2"/>
        <v>5316717</v>
      </c>
      <c r="Y26" s="31">
        <f t="shared" si="2"/>
        <v>-7406594</v>
      </c>
      <c r="Z26" s="32">
        <f>+IF(X26&lt;&gt;0,+(Y26/X26)*100,0)</f>
        <v>-139.30765921902557</v>
      </c>
      <c r="AA26" s="33">
        <f>+AA13+AA25</f>
        <v>21266883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6008345</v>
      </c>
      <c r="D32" s="18"/>
      <c r="E32" s="19"/>
      <c r="F32" s="20"/>
      <c r="G32" s="20">
        <v>-6003881</v>
      </c>
      <c r="H32" s="20"/>
      <c r="I32" s="20"/>
      <c r="J32" s="20">
        <v>-6003881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-6003881</v>
      </c>
      <c r="X32" s="20"/>
      <c r="Y32" s="20">
        <v>-6003881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4859189</v>
      </c>
      <c r="F35" s="20">
        <v>4859189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1214796</v>
      </c>
      <c r="Y35" s="20">
        <v>-1214796</v>
      </c>
      <c r="Z35" s="21">
        <v>-100</v>
      </c>
      <c r="AA35" s="22">
        <v>4859189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6008345</v>
      </c>
      <c r="D37" s="29">
        <f t="shared" ref="D37:Y37" si="3">SUM(D29:D36)</f>
        <v>0</v>
      </c>
      <c r="E37" s="30">
        <f t="shared" si="3"/>
        <v>4859189</v>
      </c>
      <c r="F37" s="31">
        <f t="shared" si="3"/>
        <v>4859189</v>
      </c>
      <c r="G37" s="31">
        <f t="shared" si="3"/>
        <v>-6003881</v>
      </c>
      <c r="H37" s="31">
        <f t="shared" si="3"/>
        <v>0</v>
      </c>
      <c r="I37" s="31">
        <f t="shared" si="3"/>
        <v>0</v>
      </c>
      <c r="J37" s="31">
        <f t="shared" si="3"/>
        <v>-6003881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-6003881</v>
      </c>
      <c r="X37" s="31">
        <f t="shared" si="3"/>
        <v>1214796</v>
      </c>
      <c r="Y37" s="31">
        <f t="shared" si="3"/>
        <v>-7218677</v>
      </c>
      <c r="Z37" s="32">
        <f>+IF(X37&lt;&gt;0,+(Y37/X37)*100,0)</f>
        <v>-594.22956611645088</v>
      </c>
      <c r="AA37" s="33">
        <f>SUM(AA29:AA36)</f>
        <v>4859189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6008345</v>
      </c>
      <c r="D44" s="29">
        <f>+D37+D43</f>
        <v>0</v>
      </c>
      <c r="E44" s="30">
        <f t="shared" si="5"/>
        <v>4859189</v>
      </c>
      <c r="F44" s="31">
        <f t="shared" si="5"/>
        <v>4859189</v>
      </c>
      <c r="G44" s="31">
        <f t="shared" si="5"/>
        <v>-6003881</v>
      </c>
      <c r="H44" s="31">
        <f t="shared" si="5"/>
        <v>0</v>
      </c>
      <c r="I44" s="31">
        <f t="shared" si="5"/>
        <v>0</v>
      </c>
      <c r="J44" s="31">
        <f t="shared" si="5"/>
        <v>-6003881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-6003881</v>
      </c>
      <c r="X44" s="31">
        <f t="shared" si="5"/>
        <v>1214796</v>
      </c>
      <c r="Y44" s="31">
        <f t="shared" si="5"/>
        <v>-7218677</v>
      </c>
      <c r="Z44" s="32">
        <f>+IF(X44&lt;&gt;0,+(Y44/X44)*100,0)</f>
        <v>-594.22956611645088</v>
      </c>
      <c r="AA44" s="33">
        <f>+AA37+AA43</f>
        <v>4859189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2419787</v>
      </c>
      <c r="D45" s="42">
        <f t="shared" si="6"/>
        <v>0</v>
      </c>
      <c r="E45" s="43">
        <f t="shared" si="6"/>
        <v>16407694</v>
      </c>
      <c r="F45" s="44">
        <f t="shared" si="6"/>
        <v>16407694</v>
      </c>
      <c r="G45" s="44">
        <f t="shared" si="6"/>
        <v>-535965</v>
      </c>
      <c r="H45" s="44">
        <f t="shared" si="6"/>
        <v>-432460</v>
      </c>
      <c r="I45" s="44">
        <f t="shared" si="6"/>
        <v>4882429</v>
      </c>
      <c r="J45" s="44">
        <f t="shared" si="6"/>
        <v>3914004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3914004</v>
      </c>
      <c r="X45" s="44">
        <f t="shared" si="6"/>
        <v>4101921</v>
      </c>
      <c r="Y45" s="44">
        <f t="shared" si="6"/>
        <v>-187917</v>
      </c>
      <c r="Z45" s="45">
        <f>+IF(X45&lt;&gt;0,+(Y45/X45)*100,0)</f>
        <v>-4.5811950059496516</v>
      </c>
      <c r="AA45" s="46">
        <f>+AA26-AA44</f>
        <v>16407694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-1137287</v>
      </c>
      <c r="D47" s="18"/>
      <c r="E47" s="19"/>
      <c r="F47" s="20"/>
      <c r="G47" s="20">
        <v>253062</v>
      </c>
      <c r="H47" s="20">
        <v>2612</v>
      </c>
      <c r="I47" s="20">
        <v>-31117</v>
      </c>
      <c r="J47" s="20">
        <v>224557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224557</v>
      </c>
      <c r="X47" s="20"/>
      <c r="Y47" s="20">
        <v>224557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-1137287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253062</v>
      </c>
      <c r="H50" s="52">
        <f t="shared" si="7"/>
        <v>2612</v>
      </c>
      <c r="I50" s="52">
        <f t="shared" si="7"/>
        <v>-31117</v>
      </c>
      <c r="J50" s="52">
        <f t="shared" si="7"/>
        <v>224557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224557</v>
      </c>
      <c r="X50" s="52">
        <f t="shared" si="7"/>
        <v>0</v>
      </c>
      <c r="Y50" s="52">
        <f t="shared" si="7"/>
        <v>224557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-30420386</v>
      </c>
      <c r="D6" s="18"/>
      <c r="E6" s="19">
        <v>-104895028</v>
      </c>
      <c r="F6" s="20">
        <v>-104895028</v>
      </c>
      <c r="G6" s="20">
        <v>-30643649</v>
      </c>
      <c r="H6" s="20">
        <v>901722</v>
      </c>
      <c r="I6" s="20">
        <v>1609813</v>
      </c>
      <c r="J6" s="20">
        <v>-28132114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-28132114</v>
      </c>
      <c r="X6" s="20">
        <v>-41667430</v>
      </c>
      <c r="Y6" s="20">
        <v>13535316</v>
      </c>
      <c r="Z6" s="21">
        <v>-32.484163290128528</v>
      </c>
      <c r="AA6" s="22">
        <v>-104895028</v>
      </c>
    </row>
    <row r="7" spans="1:27" ht="13.5" x14ac:dyDescent="0.25">
      <c r="A7" s="23" t="s">
        <v>35</v>
      </c>
      <c r="B7" s="17" t="s">
        <v>32</v>
      </c>
      <c r="C7" s="18">
        <v>-6292811</v>
      </c>
      <c r="D7" s="18"/>
      <c r="E7" s="19">
        <v>10108734</v>
      </c>
      <c r="F7" s="20">
        <v>10108734</v>
      </c>
      <c r="G7" s="20">
        <v>-6000972</v>
      </c>
      <c r="H7" s="20">
        <v>-21182</v>
      </c>
      <c r="I7" s="20">
        <v>189536</v>
      </c>
      <c r="J7" s="20">
        <v>-5832618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-5832618</v>
      </c>
      <c r="X7" s="20">
        <v>11988460</v>
      </c>
      <c r="Y7" s="20">
        <v>-17821078</v>
      </c>
      <c r="Z7" s="21">
        <v>-148.65193694602976</v>
      </c>
      <c r="AA7" s="22">
        <v>10108734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654702</v>
      </c>
      <c r="F8" s="20">
        <v>654702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163674</v>
      </c>
      <c r="Y8" s="20">
        <v>-163674</v>
      </c>
      <c r="Z8" s="21">
        <v>-100</v>
      </c>
      <c r="AA8" s="22">
        <v>654702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253669</v>
      </c>
      <c r="F10" s="20">
        <v>253669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253669</v>
      </c>
      <c r="Y10" s="20">
        <v>-253669</v>
      </c>
      <c r="Z10" s="21">
        <v>-100</v>
      </c>
      <c r="AA10" s="22">
        <v>253669</v>
      </c>
    </row>
    <row r="11" spans="1:27" ht="13.5" x14ac:dyDescent="0.25">
      <c r="A11" s="23" t="s">
        <v>39</v>
      </c>
      <c r="B11" s="17" t="s">
        <v>32</v>
      </c>
      <c r="C11" s="18">
        <v>-98829811</v>
      </c>
      <c r="D11" s="18"/>
      <c r="E11" s="19">
        <v>1974408</v>
      </c>
      <c r="F11" s="20">
        <v>1974408</v>
      </c>
      <c r="G11" s="24">
        <v>-98829812</v>
      </c>
      <c r="H11" s="24">
        <v>-247</v>
      </c>
      <c r="I11" s="24">
        <v>-370</v>
      </c>
      <c r="J11" s="20">
        <v>-98830429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-98830429</v>
      </c>
      <c r="X11" s="20">
        <v>1974408</v>
      </c>
      <c r="Y11" s="24">
        <v>-100804837</v>
      </c>
      <c r="Z11" s="25">
        <v>-5105.5727590244769</v>
      </c>
      <c r="AA11" s="26">
        <v>1974408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-135543008</v>
      </c>
      <c r="D13" s="29">
        <f>SUM(D6:D12)</f>
        <v>0</v>
      </c>
      <c r="E13" s="30">
        <f t="shared" si="0"/>
        <v>-91903515</v>
      </c>
      <c r="F13" s="31">
        <f t="shared" si="0"/>
        <v>-91903515</v>
      </c>
      <c r="G13" s="31">
        <f t="shared" si="0"/>
        <v>-135474433</v>
      </c>
      <c r="H13" s="31">
        <f t="shared" si="0"/>
        <v>880293</v>
      </c>
      <c r="I13" s="31">
        <f t="shared" si="0"/>
        <v>1798979</v>
      </c>
      <c r="J13" s="31">
        <f t="shared" si="0"/>
        <v>-132795161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-132795161</v>
      </c>
      <c r="X13" s="31">
        <f t="shared" si="0"/>
        <v>-27287219</v>
      </c>
      <c r="Y13" s="31">
        <f t="shared" si="0"/>
        <v>-105507942</v>
      </c>
      <c r="Z13" s="32">
        <f>+IF(X13&lt;&gt;0,+(Y13/X13)*100,0)</f>
        <v>386.65699864834153</v>
      </c>
      <c r="AA13" s="33">
        <f>SUM(AA6:AA12)</f>
        <v>-91903515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18635346</v>
      </c>
      <c r="D17" s="18"/>
      <c r="E17" s="19">
        <v>58756857</v>
      </c>
      <c r="F17" s="20">
        <v>58756857</v>
      </c>
      <c r="G17" s="24">
        <v>20432323</v>
      </c>
      <c r="H17" s="24">
        <v>-368990</v>
      </c>
      <c r="I17" s="24">
        <v>5892</v>
      </c>
      <c r="J17" s="20">
        <v>20069225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20069225</v>
      </c>
      <c r="X17" s="20">
        <v>52394616</v>
      </c>
      <c r="Y17" s="24">
        <v>-32325391</v>
      </c>
      <c r="Z17" s="25">
        <v>-61.696016628884152</v>
      </c>
      <c r="AA17" s="26">
        <v>58756857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18635346</v>
      </c>
      <c r="D25" s="29">
        <f t="shared" ref="D25:Y25" si="1">SUM(D15:D24)</f>
        <v>0</v>
      </c>
      <c r="E25" s="35">
        <f t="shared" si="1"/>
        <v>58756857</v>
      </c>
      <c r="F25" s="36">
        <f t="shared" si="1"/>
        <v>58756857</v>
      </c>
      <c r="G25" s="36">
        <f t="shared" si="1"/>
        <v>20432323</v>
      </c>
      <c r="H25" s="36">
        <f t="shared" si="1"/>
        <v>-368990</v>
      </c>
      <c r="I25" s="36">
        <f t="shared" si="1"/>
        <v>5892</v>
      </c>
      <c r="J25" s="36">
        <f t="shared" si="1"/>
        <v>20069225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20069225</v>
      </c>
      <c r="X25" s="36">
        <f t="shared" si="1"/>
        <v>52394616</v>
      </c>
      <c r="Y25" s="36">
        <f t="shared" si="1"/>
        <v>-32325391</v>
      </c>
      <c r="Z25" s="37">
        <f>+IF(X25&lt;&gt;0,+(Y25/X25)*100,0)</f>
        <v>-61.696016628884152</v>
      </c>
      <c r="AA25" s="38">
        <f>SUM(AA15:AA24)</f>
        <v>58756857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-116907662</v>
      </c>
      <c r="D26" s="29">
        <f>+D13+D25</f>
        <v>0</v>
      </c>
      <c r="E26" s="30">
        <f t="shared" si="2"/>
        <v>-33146658</v>
      </c>
      <c r="F26" s="31">
        <f t="shared" si="2"/>
        <v>-33146658</v>
      </c>
      <c r="G26" s="31">
        <f t="shared" si="2"/>
        <v>-115042110</v>
      </c>
      <c r="H26" s="31">
        <f t="shared" si="2"/>
        <v>511303</v>
      </c>
      <c r="I26" s="31">
        <f t="shared" si="2"/>
        <v>1804871</v>
      </c>
      <c r="J26" s="31">
        <f t="shared" si="2"/>
        <v>-112725936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-112725936</v>
      </c>
      <c r="X26" s="31">
        <f t="shared" si="2"/>
        <v>25107397</v>
      </c>
      <c r="Y26" s="31">
        <f t="shared" si="2"/>
        <v>-137833333</v>
      </c>
      <c r="Z26" s="32">
        <f>+IF(X26&lt;&gt;0,+(Y26/X26)*100,0)</f>
        <v>-548.97500127153762</v>
      </c>
      <c r="AA26" s="33">
        <f>+AA13+AA25</f>
        <v>-33146658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6134826</v>
      </c>
      <c r="D32" s="18"/>
      <c r="E32" s="19">
        <v>1898685</v>
      </c>
      <c r="F32" s="20">
        <v>1898685</v>
      </c>
      <c r="G32" s="20">
        <v>5504870</v>
      </c>
      <c r="H32" s="20">
        <v>547889</v>
      </c>
      <c r="I32" s="20">
        <v>93481</v>
      </c>
      <c r="J32" s="20">
        <v>6146240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6146240</v>
      </c>
      <c r="X32" s="20">
        <v>1898683</v>
      </c>
      <c r="Y32" s="20">
        <v>4247557</v>
      </c>
      <c r="Z32" s="21">
        <v>223.7106984156913</v>
      </c>
      <c r="AA32" s="22">
        <v>1898685</v>
      </c>
    </row>
    <row r="33" spans="1:27" ht="13.5" x14ac:dyDescent="0.25">
      <c r="A33" s="23" t="s">
        <v>60</v>
      </c>
      <c r="B33" s="17" t="s">
        <v>32</v>
      </c>
      <c r="C33" s="18">
        <v>1383996</v>
      </c>
      <c r="D33" s="18"/>
      <c r="E33" s="19"/>
      <c r="F33" s="20"/>
      <c r="G33" s="20">
        <v>1338432</v>
      </c>
      <c r="H33" s="20">
        <v>-45654</v>
      </c>
      <c r="I33" s="20">
        <v>1449346</v>
      </c>
      <c r="J33" s="20">
        <v>2742124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2742124</v>
      </c>
      <c r="X33" s="20"/>
      <c r="Y33" s="20">
        <v>2742124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936705</v>
      </c>
      <c r="D35" s="18"/>
      <c r="E35" s="19">
        <v>-9973571</v>
      </c>
      <c r="F35" s="20">
        <v>-9973571</v>
      </c>
      <c r="G35" s="20">
        <v>1012516</v>
      </c>
      <c r="H35" s="20">
        <v>13931</v>
      </c>
      <c r="I35" s="20">
        <v>-14825</v>
      </c>
      <c r="J35" s="20">
        <v>1011622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1011622</v>
      </c>
      <c r="X35" s="20">
        <v>-10142322</v>
      </c>
      <c r="Y35" s="20">
        <v>11153944</v>
      </c>
      <c r="Z35" s="21">
        <v>-109.97426427597152</v>
      </c>
      <c r="AA35" s="22">
        <v>-9973571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8455527</v>
      </c>
      <c r="D37" s="29">
        <f t="shared" ref="D37:Y37" si="3">SUM(D29:D36)</f>
        <v>0</v>
      </c>
      <c r="E37" s="30">
        <f t="shared" si="3"/>
        <v>-8074886</v>
      </c>
      <c r="F37" s="31">
        <f t="shared" si="3"/>
        <v>-8074886</v>
      </c>
      <c r="G37" s="31">
        <f t="shared" si="3"/>
        <v>7855818</v>
      </c>
      <c r="H37" s="31">
        <f t="shared" si="3"/>
        <v>516166</v>
      </c>
      <c r="I37" s="31">
        <f t="shared" si="3"/>
        <v>1528002</v>
      </c>
      <c r="J37" s="31">
        <f t="shared" si="3"/>
        <v>9899986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9899986</v>
      </c>
      <c r="X37" s="31">
        <f t="shared" si="3"/>
        <v>-8243639</v>
      </c>
      <c r="Y37" s="31">
        <f t="shared" si="3"/>
        <v>18143625</v>
      </c>
      <c r="Z37" s="32">
        <f>+IF(X37&lt;&gt;0,+(Y37/X37)*100,0)</f>
        <v>-220.09242520202545</v>
      </c>
      <c r="AA37" s="33">
        <f>SUM(AA29:AA36)</f>
        <v>-8074886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2000004</v>
      </c>
      <c r="F40" s="20">
        <v>2000004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500001</v>
      </c>
      <c r="Y40" s="20">
        <v>-500001</v>
      </c>
      <c r="Z40" s="21">
        <v>-100</v>
      </c>
      <c r="AA40" s="22">
        <v>2000004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2000004</v>
      </c>
      <c r="F43" s="36">
        <f t="shared" si="4"/>
        <v>2000004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500001</v>
      </c>
      <c r="Y43" s="36">
        <f t="shared" si="4"/>
        <v>-500001</v>
      </c>
      <c r="Z43" s="37">
        <f>+IF(X43&lt;&gt;0,+(Y43/X43)*100,0)</f>
        <v>-100</v>
      </c>
      <c r="AA43" s="38">
        <f>SUM(AA39:AA42)</f>
        <v>2000004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8455527</v>
      </c>
      <c r="D44" s="29">
        <f>+D37+D43</f>
        <v>0</v>
      </c>
      <c r="E44" s="30">
        <f t="shared" si="5"/>
        <v>-6074882</v>
      </c>
      <c r="F44" s="31">
        <f t="shared" si="5"/>
        <v>-6074882</v>
      </c>
      <c r="G44" s="31">
        <f t="shared" si="5"/>
        <v>7855818</v>
      </c>
      <c r="H44" s="31">
        <f t="shared" si="5"/>
        <v>516166</v>
      </c>
      <c r="I44" s="31">
        <f t="shared" si="5"/>
        <v>1528002</v>
      </c>
      <c r="J44" s="31">
        <f t="shared" si="5"/>
        <v>9899986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9899986</v>
      </c>
      <c r="X44" s="31">
        <f t="shared" si="5"/>
        <v>-7743638</v>
      </c>
      <c r="Y44" s="31">
        <f t="shared" si="5"/>
        <v>17643624</v>
      </c>
      <c r="Z44" s="32">
        <f>+IF(X44&lt;&gt;0,+(Y44/X44)*100,0)</f>
        <v>-227.8467046109335</v>
      </c>
      <c r="AA44" s="33">
        <f>+AA37+AA43</f>
        <v>-6074882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-125363189</v>
      </c>
      <c r="D45" s="42">
        <f t="shared" si="6"/>
        <v>0</v>
      </c>
      <c r="E45" s="43">
        <f t="shared" si="6"/>
        <v>-27071776</v>
      </c>
      <c r="F45" s="44">
        <f t="shared" si="6"/>
        <v>-27071776</v>
      </c>
      <c r="G45" s="44">
        <f t="shared" si="6"/>
        <v>-122897928</v>
      </c>
      <c r="H45" s="44">
        <f t="shared" si="6"/>
        <v>-4863</v>
      </c>
      <c r="I45" s="44">
        <f t="shared" si="6"/>
        <v>276869</v>
      </c>
      <c r="J45" s="44">
        <f t="shared" si="6"/>
        <v>-122625922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-122625922</v>
      </c>
      <c r="X45" s="44">
        <f t="shared" si="6"/>
        <v>32851035</v>
      </c>
      <c r="Y45" s="44">
        <f t="shared" si="6"/>
        <v>-155476957</v>
      </c>
      <c r="Z45" s="45">
        <f>+IF(X45&lt;&gt;0,+(Y45/X45)*100,0)</f>
        <v>-473.27871709369276</v>
      </c>
      <c r="AA45" s="46">
        <f>+AA26-AA44</f>
        <v>-27071776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311351166</v>
      </c>
      <c r="D47" s="18"/>
      <c r="E47" s="19">
        <v>-79897081</v>
      </c>
      <c r="F47" s="20">
        <v>-79897081</v>
      </c>
      <c r="G47" s="20">
        <v>-195556894</v>
      </c>
      <c r="H47" s="20">
        <v>-4065329</v>
      </c>
      <c r="I47" s="20">
        <v>-8205086</v>
      </c>
      <c r="J47" s="20">
        <v>-207827309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-207827309</v>
      </c>
      <c r="X47" s="20">
        <v>-19974270</v>
      </c>
      <c r="Y47" s="20">
        <v>-187853039</v>
      </c>
      <c r="Z47" s="47">
        <v>940.47511623703906</v>
      </c>
      <c r="AA47" s="22">
        <v>-79897081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311351166</v>
      </c>
      <c r="D50" s="50">
        <f t="shared" ref="D50:Y50" si="7">SUM(D47:D49)</f>
        <v>0</v>
      </c>
      <c r="E50" s="51">
        <f t="shared" si="7"/>
        <v>-79897081</v>
      </c>
      <c r="F50" s="52">
        <f t="shared" si="7"/>
        <v>-79897081</v>
      </c>
      <c r="G50" s="52">
        <f t="shared" si="7"/>
        <v>-195556894</v>
      </c>
      <c r="H50" s="52">
        <f t="shared" si="7"/>
        <v>-4065329</v>
      </c>
      <c r="I50" s="52">
        <f t="shared" si="7"/>
        <v>-8205086</v>
      </c>
      <c r="J50" s="52">
        <f t="shared" si="7"/>
        <v>-207827309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-207827309</v>
      </c>
      <c r="X50" s="52">
        <f t="shared" si="7"/>
        <v>-19974270</v>
      </c>
      <c r="Y50" s="52">
        <f t="shared" si="7"/>
        <v>-187853039</v>
      </c>
      <c r="Z50" s="53">
        <f>+IF(X50&lt;&gt;0,+(Y50/X50)*100,0)</f>
        <v>940.47511623703906</v>
      </c>
      <c r="AA50" s="54">
        <f>SUM(AA47:AA49)</f>
        <v>-79897081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1801084</v>
      </c>
      <c r="D6" s="18"/>
      <c r="E6" s="19">
        <v>-63265600</v>
      </c>
      <c r="F6" s="20">
        <v>-63265600</v>
      </c>
      <c r="G6" s="20">
        <v>-3539453</v>
      </c>
      <c r="H6" s="20">
        <v>-4465528</v>
      </c>
      <c r="I6" s="20">
        <v>-5311476</v>
      </c>
      <c r="J6" s="20">
        <v>-13316457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-13316457</v>
      </c>
      <c r="X6" s="20">
        <v>-15397854</v>
      </c>
      <c r="Y6" s="20">
        <v>2081397</v>
      </c>
      <c r="Z6" s="21">
        <v>-13.517448600304952</v>
      </c>
      <c r="AA6" s="22">
        <v>-63265600</v>
      </c>
    </row>
    <row r="7" spans="1:27" ht="13.5" x14ac:dyDescent="0.25">
      <c r="A7" s="23" t="s">
        <v>35</v>
      </c>
      <c r="B7" s="17" t="s">
        <v>32</v>
      </c>
      <c r="C7" s="18">
        <v>-2175157</v>
      </c>
      <c r="D7" s="18"/>
      <c r="E7" s="19"/>
      <c r="F7" s="20"/>
      <c r="G7" s="20">
        <v>-3738141</v>
      </c>
      <c r="H7" s="20">
        <v>75206</v>
      </c>
      <c r="I7" s="20">
        <v>53293</v>
      </c>
      <c r="J7" s="20">
        <v>-3609642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-3609642</v>
      </c>
      <c r="X7" s="20">
        <v>-126667</v>
      </c>
      <c r="Y7" s="20">
        <v>-3482975</v>
      </c>
      <c r="Z7" s="21">
        <v>2749.7098691845549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-374073</v>
      </c>
      <c r="D13" s="29">
        <f>SUM(D6:D12)</f>
        <v>0</v>
      </c>
      <c r="E13" s="30">
        <f t="shared" si="0"/>
        <v>-63265600</v>
      </c>
      <c r="F13" s="31">
        <f t="shared" si="0"/>
        <v>-63265600</v>
      </c>
      <c r="G13" s="31">
        <f t="shared" si="0"/>
        <v>-7277594</v>
      </c>
      <c r="H13" s="31">
        <f t="shared" si="0"/>
        <v>-4390322</v>
      </c>
      <c r="I13" s="31">
        <f t="shared" si="0"/>
        <v>-5258183</v>
      </c>
      <c r="J13" s="31">
        <f t="shared" si="0"/>
        <v>-16926099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-16926099</v>
      </c>
      <c r="X13" s="31">
        <f t="shared" si="0"/>
        <v>-15524521</v>
      </c>
      <c r="Y13" s="31">
        <f t="shared" si="0"/>
        <v>-1401578</v>
      </c>
      <c r="Z13" s="32">
        <f>+IF(X13&lt;&gt;0,+(Y13/X13)*100,0)</f>
        <v>9.0281561666218231</v>
      </c>
      <c r="AA13" s="33">
        <f>SUM(AA6:AA12)</f>
        <v>-63265600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3050000</v>
      </c>
      <c r="F17" s="20">
        <v>3050000</v>
      </c>
      <c r="G17" s="24">
        <v>279850</v>
      </c>
      <c r="H17" s="24">
        <v>55563</v>
      </c>
      <c r="I17" s="24">
        <v>565975</v>
      </c>
      <c r="J17" s="20">
        <v>901388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901388</v>
      </c>
      <c r="X17" s="20">
        <v>762498</v>
      </c>
      <c r="Y17" s="24">
        <v>138890</v>
      </c>
      <c r="Z17" s="25">
        <v>18.21512974460261</v>
      </c>
      <c r="AA17" s="26">
        <v>3050000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3050000</v>
      </c>
      <c r="F25" s="36">
        <f t="shared" si="1"/>
        <v>3050000</v>
      </c>
      <c r="G25" s="36">
        <f t="shared" si="1"/>
        <v>279850</v>
      </c>
      <c r="H25" s="36">
        <f t="shared" si="1"/>
        <v>55563</v>
      </c>
      <c r="I25" s="36">
        <f t="shared" si="1"/>
        <v>565975</v>
      </c>
      <c r="J25" s="36">
        <f t="shared" si="1"/>
        <v>901388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901388</v>
      </c>
      <c r="X25" s="36">
        <f t="shared" si="1"/>
        <v>762498</v>
      </c>
      <c r="Y25" s="36">
        <f t="shared" si="1"/>
        <v>138890</v>
      </c>
      <c r="Z25" s="37">
        <f>+IF(X25&lt;&gt;0,+(Y25/X25)*100,0)</f>
        <v>18.21512974460261</v>
      </c>
      <c r="AA25" s="38">
        <f>SUM(AA15:AA24)</f>
        <v>3050000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-374073</v>
      </c>
      <c r="D26" s="29">
        <f>+D13+D25</f>
        <v>0</v>
      </c>
      <c r="E26" s="30">
        <f t="shared" si="2"/>
        <v>-60215600</v>
      </c>
      <c r="F26" s="31">
        <f t="shared" si="2"/>
        <v>-60215600</v>
      </c>
      <c r="G26" s="31">
        <f t="shared" si="2"/>
        <v>-6997744</v>
      </c>
      <c r="H26" s="31">
        <f t="shared" si="2"/>
        <v>-4334759</v>
      </c>
      <c r="I26" s="31">
        <f t="shared" si="2"/>
        <v>-4692208</v>
      </c>
      <c r="J26" s="31">
        <f t="shared" si="2"/>
        <v>-16024711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-16024711</v>
      </c>
      <c r="X26" s="31">
        <f t="shared" si="2"/>
        <v>-14762023</v>
      </c>
      <c r="Y26" s="31">
        <f t="shared" si="2"/>
        <v>-1262688</v>
      </c>
      <c r="Z26" s="32">
        <f>+IF(X26&lt;&gt;0,+(Y26/X26)*100,0)</f>
        <v>8.5536243914536652</v>
      </c>
      <c r="AA26" s="33">
        <f>+AA13+AA25</f>
        <v>-60215600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-13002282</v>
      </c>
      <c r="H32" s="20">
        <v>-47364</v>
      </c>
      <c r="I32" s="20">
        <v>738125</v>
      </c>
      <c r="J32" s="20">
        <v>-12311521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-12311521</v>
      </c>
      <c r="X32" s="20">
        <v>2149755</v>
      </c>
      <c r="Y32" s="20">
        <v>-14461276</v>
      </c>
      <c r="Z32" s="21">
        <v>-672.69414421643398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-13002282</v>
      </c>
      <c r="H37" s="31">
        <f t="shared" si="3"/>
        <v>-47364</v>
      </c>
      <c r="I37" s="31">
        <f t="shared" si="3"/>
        <v>738125</v>
      </c>
      <c r="J37" s="31">
        <f t="shared" si="3"/>
        <v>-12311521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-12311521</v>
      </c>
      <c r="X37" s="31">
        <f t="shared" si="3"/>
        <v>2149755</v>
      </c>
      <c r="Y37" s="31">
        <f t="shared" si="3"/>
        <v>-14461276</v>
      </c>
      <c r="Z37" s="32">
        <f>+IF(X37&lt;&gt;0,+(Y37/X37)*100,0)</f>
        <v>-672.69414421643398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-13002282</v>
      </c>
      <c r="H44" s="31">
        <f t="shared" si="5"/>
        <v>-47364</v>
      </c>
      <c r="I44" s="31">
        <f t="shared" si="5"/>
        <v>738125</v>
      </c>
      <c r="J44" s="31">
        <f t="shared" si="5"/>
        <v>-12311521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-12311521</v>
      </c>
      <c r="X44" s="31">
        <f t="shared" si="5"/>
        <v>2149755</v>
      </c>
      <c r="Y44" s="31">
        <f t="shared" si="5"/>
        <v>-14461276</v>
      </c>
      <c r="Z44" s="32">
        <f>+IF(X44&lt;&gt;0,+(Y44/X44)*100,0)</f>
        <v>-672.69414421643398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-374073</v>
      </c>
      <c r="D45" s="42">
        <f t="shared" si="6"/>
        <v>0</v>
      </c>
      <c r="E45" s="43">
        <f t="shared" si="6"/>
        <v>-60215600</v>
      </c>
      <c r="F45" s="44">
        <f t="shared" si="6"/>
        <v>-60215600</v>
      </c>
      <c r="G45" s="44">
        <f t="shared" si="6"/>
        <v>6004538</v>
      </c>
      <c r="H45" s="44">
        <f t="shared" si="6"/>
        <v>-4287395</v>
      </c>
      <c r="I45" s="44">
        <f t="shared" si="6"/>
        <v>-5430333</v>
      </c>
      <c r="J45" s="44">
        <f t="shared" si="6"/>
        <v>-3713190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-3713190</v>
      </c>
      <c r="X45" s="44">
        <f t="shared" si="6"/>
        <v>-16911778</v>
      </c>
      <c r="Y45" s="44">
        <f t="shared" si="6"/>
        <v>13198588</v>
      </c>
      <c r="Z45" s="45">
        <f>+IF(X45&lt;&gt;0,+(Y45/X45)*100,0)</f>
        <v>-78.04376334646777</v>
      </c>
      <c r="AA45" s="46">
        <f>+AA26-AA44</f>
        <v>-60215600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-7834760</v>
      </c>
      <c r="D6" s="18"/>
      <c r="E6" s="19">
        <v>-41634901</v>
      </c>
      <c r="F6" s="20">
        <v>-41634901</v>
      </c>
      <c r="G6" s="20">
        <v>-157272</v>
      </c>
      <c r="H6" s="20">
        <v>-2527416</v>
      </c>
      <c r="I6" s="20">
        <v>-37118901</v>
      </c>
      <c r="J6" s="20">
        <v>-39803589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-39803589</v>
      </c>
      <c r="X6" s="20">
        <v>-10408752</v>
      </c>
      <c r="Y6" s="20">
        <v>-29394837</v>
      </c>
      <c r="Z6" s="21">
        <v>282.40500878491486</v>
      </c>
      <c r="AA6" s="22">
        <v>-41634901</v>
      </c>
    </row>
    <row r="7" spans="1:27" ht="13.5" x14ac:dyDescent="0.25">
      <c r="A7" s="23" t="s">
        <v>35</v>
      </c>
      <c r="B7" s="17" t="s">
        <v>32</v>
      </c>
      <c r="C7" s="18">
        <v>702060</v>
      </c>
      <c r="D7" s="18"/>
      <c r="E7" s="19">
        <v>110460</v>
      </c>
      <c r="F7" s="20">
        <v>110460</v>
      </c>
      <c r="G7" s="20">
        <v>1767</v>
      </c>
      <c r="H7" s="20">
        <v>86372</v>
      </c>
      <c r="I7" s="20">
        <v>8101</v>
      </c>
      <c r="J7" s="20">
        <v>96240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96240</v>
      </c>
      <c r="X7" s="20">
        <v>27615</v>
      </c>
      <c r="Y7" s="20">
        <v>68625</v>
      </c>
      <c r="Z7" s="21">
        <v>248.50624660510593</v>
      </c>
      <c r="AA7" s="22">
        <v>110460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-7132700</v>
      </c>
      <c r="D13" s="29">
        <f>SUM(D6:D12)</f>
        <v>0</v>
      </c>
      <c r="E13" s="30">
        <f t="shared" si="0"/>
        <v>-41524441</v>
      </c>
      <c r="F13" s="31">
        <f t="shared" si="0"/>
        <v>-41524441</v>
      </c>
      <c r="G13" s="31">
        <f t="shared" si="0"/>
        <v>-155505</v>
      </c>
      <c r="H13" s="31">
        <f t="shared" si="0"/>
        <v>-2441044</v>
      </c>
      <c r="I13" s="31">
        <f t="shared" si="0"/>
        <v>-37110800</v>
      </c>
      <c r="J13" s="31">
        <f t="shared" si="0"/>
        <v>-39707349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-39707349</v>
      </c>
      <c r="X13" s="31">
        <f t="shared" si="0"/>
        <v>-10381137</v>
      </c>
      <c r="Y13" s="31">
        <f t="shared" si="0"/>
        <v>-29326212</v>
      </c>
      <c r="Z13" s="32">
        <f>+IF(X13&lt;&gt;0,+(Y13/X13)*100,0)</f>
        <v>282.49518333107443</v>
      </c>
      <c r="AA13" s="33">
        <f>SUM(AA6:AA12)</f>
        <v>-41524441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-74240</v>
      </c>
      <c r="D17" s="18"/>
      <c r="E17" s="19">
        <v>12686671</v>
      </c>
      <c r="F17" s="20">
        <v>12686671</v>
      </c>
      <c r="G17" s="24">
        <v>4895123</v>
      </c>
      <c r="H17" s="24">
        <v>-2808999</v>
      </c>
      <c r="I17" s="24">
        <v>17500</v>
      </c>
      <c r="J17" s="20">
        <v>2103624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2103624</v>
      </c>
      <c r="X17" s="20">
        <v>2992240</v>
      </c>
      <c r="Y17" s="24">
        <v>-888616</v>
      </c>
      <c r="Z17" s="25">
        <v>-29.697350479908032</v>
      </c>
      <c r="AA17" s="26">
        <v>12686671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-74240</v>
      </c>
      <c r="D25" s="29">
        <f t="shared" ref="D25:Y25" si="1">SUM(D15:D24)</f>
        <v>0</v>
      </c>
      <c r="E25" s="35">
        <f t="shared" si="1"/>
        <v>12686671</v>
      </c>
      <c r="F25" s="36">
        <f t="shared" si="1"/>
        <v>12686671</v>
      </c>
      <c r="G25" s="36">
        <f t="shared" si="1"/>
        <v>4895123</v>
      </c>
      <c r="H25" s="36">
        <f t="shared" si="1"/>
        <v>-2808999</v>
      </c>
      <c r="I25" s="36">
        <f t="shared" si="1"/>
        <v>17500</v>
      </c>
      <c r="J25" s="36">
        <f t="shared" si="1"/>
        <v>2103624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2103624</v>
      </c>
      <c r="X25" s="36">
        <f t="shared" si="1"/>
        <v>2992240</v>
      </c>
      <c r="Y25" s="36">
        <f t="shared" si="1"/>
        <v>-888616</v>
      </c>
      <c r="Z25" s="37">
        <f>+IF(X25&lt;&gt;0,+(Y25/X25)*100,0)</f>
        <v>-29.697350479908032</v>
      </c>
      <c r="AA25" s="38">
        <f>SUM(AA15:AA24)</f>
        <v>12686671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-7206940</v>
      </c>
      <c r="D26" s="29">
        <f>+D13+D25</f>
        <v>0</v>
      </c>
      <c r="E26" s="30">
        <f t="shared" si="2"/>
        <v>-28837770</v>
      </c>
      <c r="F26" s="31">
        <f t="shared" si="2"/>
        <v>-28837770</v>
      </c>
      <c r="G26" s="31">
        <f t="shared" si="2"/>
        <v>4739618</v>
      </c>
      <c r="H26" s="31">
        <f t="shared" si="2"/>
        <v>-5250043</v>
      </c>
      <c r="I26" s="31">
        <f t="shared" si="2"/>
        <v>-37093300</v>
      </c>
      <c r="J26" s="31">
        <f t="shared" si="2"/>
        <v>-37603725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-37603725</v>
      </c>
      <c r="X26" s="31">
        <f t="shared" si="2"/>
        <v>-7388897</v>
      </c>
      <c r="Y26" s="31">
        <f t="shared" si="2"/>
        <v>-30214828</v>
      </c>
      <c r="Z26" s="32">
        <f>+IF(X26&lt;&gt;0,+(Y26/X26)*100,0)</f>
        <v>408.92203531866801</v>
      </c>
      <c r="AA26" s="33">
        <f>+AA13+AA25</f>
        <v>-28837770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16492238</v>
      </c>
      <c r="D32" s="18"/>
      <c r="E32" s="19">
        <v>1910446</v>
      </c>
      <c r="F32" s="20">
        <v>1910446</v>
      </c>
      <c r="G32" s="20">
        <v>1274753</v>
      </c>
      <c r="H32" s="20">
        <v>1675401</v>
      </c>
      <c r="I32" s="20">
        <v>874966</v>
      </c>
      <c r="J32" s="20">
        <v>3825120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3825120</v>
      </c>
      <c r="X32" s="20">
        <v>1370822</v>
      </c>
      <c r="Y32" s="20">
        <v>2454298</v>
      </c>
      <c r="Z32" s="21">
        <v>179.03841636623866</v>
      </c>
      <c r="AA32" s="22">
        <v>1910446</v>
      </c>
    </row>
    <row r="33" spans="1:27" ht="13.5" x14ac:dyDescent="0.25">
      <c r="A33" s="23" t="s">
        <v>60</v>
      </c>
      <c r="B33" s="17" t="s">
        <v>32</v>
      </c>
      <c r="C33" s="18">
        <v>-480007</v>
      </c>
      <c r="D33" s="18"/>
      <c r="E33" s="19">
        <v>-4932422</v>
      </c>
      <c r="F33" s="20">
        <v>-4932422</v>
      </c>
      <c r="G33" s="20">
        <v>-78900</v>
      </c>
      <c r="H33" s="20">
        <v>-68620</v>
      </c>
      <c r="I33" s="20">
        <v>-78287</v>
      </c>
      <c r="J33" s="20">
        <v>-225807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-225807</v>
      </c>
      <c r="X33" s="20">
        <v>-589749</v>
      </c>
      <c r="Y33" s="20">
        <v>363942</v>
      </c>
      <c r="Z33" s="21">
        <v>-61.71133821337552</v>
      </c>
      <c r="AA33" s="22">
        <v>-4932422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16012231</v>
      </c>
      <c r="D37" s="29">
        <f t="shared" ref="D37:Y37" si="3">SUM(D29:D36)</f>
        <v>0</v>
      </c>
      <c r="E37" s="30">
        <f t="shared" si="3"/>
        <v>-3021976</v>
      </c>
      <c r="F37" s="31">
        <f t="shared" si="3"/>
        <v>-3021976</v>
      </c>
      <c r="G37" s="31">
        <f t="shared" si="3"/>
        <v>1195853</v>
      </c>
      <c r="H37" s="31">
        <f t="shared" si="3"/>
        <v>1606781</v>
      </c>
      <c r="I37" s="31">
        <f t="shared" si="3"/>
        <v>796679</v>
      </c>
      <c r="J37" s="31">
        <f t="shared" si="3"/>
        <v>3599313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3599313</v>
      </c>
      <c r="X37" s="31">
        <f t="shared" si="3"/>
        <v>781073</v>
      </c>
      <c r="Y37" s="31">
        <f t="shared" si="3"/>
        <v>2818240</v>
      </c>
      <c r="Z37" s="32">
        <f>+IF(X37&lt;&gt;0,+(Y37/X37)*100,0)</f>
        <v>360.8164665786681</v>
      </c>
      <c r="AA37" s="33">
        <f>SUM(AA29:AA36)</f>
        <v>-3021976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16012231</v>
      </c>
      <c r="D44" s="29">
        <f>+D37+D43</f>
        <v>0</v>
      </c>
      <c r="E44" s="30">
        <f t="shared" si="5"/>
        <v>-3021976</v>
      </c>
      <c r="F44" s="31">
        <f t="shared" si="5"/>
        <v>-3021976</v>
      </c>
      <c r="G44" s="31">
        <f t="shared" si="5"/>
        <v>1195853</v>
      </c>
      <c r="H44" s="31">
        <f t="shared" si="5"/>
        <v>1606781</v>
      </c>
      <c r="I44" s="31">
        <f t="shared" si="5"/>
        <v>796679</v>
      </c>
      <c r="J44" s="31">
        <f t="shared" si="5"/>
        <v>3599313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3599313</v>
      </c>
      <c r="X44" s="31">
        <f t="shared" si="5"/>
        <v>781073</v>
      </c>
      <c r="Y44" s="31">
        <f t="shared" si="5"/>
        <v>2818240</v>
      </c>
      <c r="Z44" s="32">
        <f>+IF(X44&lt;&gt;0,+(Y44/X44)*100,0)</f>
        <v>360.8164665786681</v>
      </c>
      <c r="AA44" s="33">
        <f>+AA37+AA43</f>
        <v>-3021976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-23219171</v>
      </c>
      <c r="D45" s="42">
        <f t="shared" si="6"/>
        <v>0</v>
      </c>
      <c r="E45" s="43">
        <f t="shared" si="6"/>
        <v>-25815794</v>
      </c>
      <c r="F45" s="44">
        <f t="shared" si="6"/>
        <v>-25815794</v>
      </c>
      <c r="G45" s="44">
        <f t="shared" si="6"/>
        <v>3543765</v>
      </c>
      <c r="H45" s="44">
        <f t="shared" si="6"/>
        <v>-6856824</v>
      </c>
      <c r="I45" s="44">
        <f t="shared" si="6"/>
        <v>-37889979</v>
      </c>
      <c r="J45" s="44">
        <f t="shared" si="6"/>
        <v>-41203038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-41203038</v>
      </c>
      <c r="X45" s="44">
        <f t="shared" si="6"/>
        <v>-8169970</v>
      </c>
      <c r="Y45" s="44">
        <f t="shared" si="6"/>
        <v>-33033068</v>
      </c>
      <c r="Z45" s="45">
        <f>+IF(X45&lt;&gt;0,+(Y45/X45)*100,0)</f>
        <v>404.32300241004555</v>
      </c>
      <c r="AA45" s="46">
        <f>+AA26-AA44</f>
        <v>-25815794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43296038</v>
      </c>
      <c r="D6" s="18"/>
      <c r="E6" s="19">
        <v>18686580</v>
      </c>
      <c r="F6" s="20">
        <v>18686580</v>
      </c>
      <c r="G6" s="20">
        <v>13831933</v>
      </c>
      <c r="H6" s="20">
        <v>-275818</v>
      </c>
      <c r="I6" s="20">
        <v>-176828</v>
      </c>
      <c r="J6" s="20">
        <v>13379287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13379287</v>
      </c>
      <c r="X6" s="20">
        <v>5112405</v>
      </c>
      <c r="Y6" s="20">
        <v>8266882</v>
      </c>
      <c r="Z6" s="21">
        <v>161.70240816210764</v>
      </c>
      <c r="AA6" s="22">
        <v>18686580</v>
      </c>
    </row>
    <row r="7" spans="1:27" ht="13.5" x14ac:dyDescent="0.25">
      <c r="A7" s="23" t="s">
        <v>35</v>
      </c>
      <c r="B7" s="17" t="s">
        <v>32</v>
      </c>
      <c r="C7" s="18">
        <v>2241208</v>
      </c>
      <c r="D7" s="18"/>
      <c r="E7" s="19">
        <v>811694</v>
      </c>
      <c r="F7" s="20">
        <v>811694</v>
      </c>
      <c r="G7" s="20">
        <v>-41384</v>
      </c>
      <c r="H7" s="20">
        <v>-1855936</v>
      </c>
      <c r="I7" s="20">
        <v>343599</v>
      </c>
      <c r="J7" s="20">
        <v>-1553721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-1553721</v>
      </c>
      <c r="X7" s="20">
        <v>-404782</v>
      </c>
      <c r="Y7" s="20">
        <v>-1148939</v>
      </c>
      <c r="Z7" s="21">
        <v>283.84142575509782</v>
      </c>
      <c r="AA7" s="22">
        <v>811694</v>
      </c>
    </row>
    <row r="8" spans="1:27" ht="13.5" x14ac:dyDescent="0.25">
      <c r="A8" s="23" t="s">
        <v>36</v>
      </c>
      <c r="B8" s="17" t="s">
        <v>32</v>
      </c>
      <c r="C8" s="18">
        <v>-439546</v>
      </c>
      <c r="D8" s="18"/>
      <c r="E8" s="19"/>
      <c r="F8" s="20"/>
      <c r="G8" s="20"/>
      <c r="H8" s="20">
        <v>-8842</v>
      </c>
      <c r="I8" s="20"/>
      <c r="J8" s="20">
        <v>-8842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-8842</v>
      </c>
      <c r="X8" s="20"/>
      <c r="Y8" s="20">
        <v>-8842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-645653</v>
      </c>
      <c r="F11" s="20">
        <v>-645653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-645653</v>
      </c>
      <c r="Y11" s="24">
        <v>645653</v>
      </c>
      <c r="Z11" s="25">
        <v>-100</v>
      </c>
      <c r="AA11" s="26">
        <v>-645653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645653</v>
      </c>
      <c r="F12" s="20">
        <v>645653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645653</v>
      </c>
      <c r="Y12" s="20">
        <v>-645653</v>
      </c>
      <c r="Z12" s="21">
        <v>-100</v>
      </c>
      <c r="AA12" s="22">
        <v>645653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45097700</v>
      </c>
      <c r="D13" s="29">
        <f>SUM(D6:D12)</f>
        <v>0</v>
      </c>
      <c r="E13" s="30">
        <f t="shared" si="0"/>
        <v>19498274</v>
      </c>
      <c r="F13" s="31">
        <f t="shared" si="0"/>
        <v>19498274</v>
      </c>
      <c r="G13" s="31">
        <f t="shared" si="0"/>
        <v>13790549</v>
      </c>
      <c r="H13" s="31">
        <f t="shared" si="0"/>
        <v>-2140596</v>
      </c>
      <c r="I13" s="31">
        <f t="shared" si="0"/>
        <v>166771</v>
      </c>
      <c r="J13" s="31">
        <f t="shared" si="0"/>
        <v>11816724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11816724</v>
      </c>
      <c r="X13" s="31">
        <f t="shared" si="0"/>
        <v>4707623</v>
      </c>
      <c r="Y13" s="31">
        <f t="shared" si="0"/>
        <v>7109101</v>
      </c>
      <c r="Z13" s="32">
        <f>+IF(X13&lt;&gt;0,+(Y13/X13)*100,0)</f>
        <v>151.01253859962873</v>
      </c>
      <c r="AA13" s="33">
        <f>SUM(AA6:AA12)</f>
        <v>19498274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326254</v>
      </c>
      <c r="D17" s="18"/>
      <c r="E17" s="19">
        <v>4260870</v>
      </c>
      <c r="F17" s="20">
        <v>4260870</v>
      </c>
      <c r="G17" s="24">
        <v>326254</v>
      </c>
      <c r="H17" s="24">
        <v>-326254</v>
      </c>
      <c r="I17" s="24">
        <v>96000</v>
      </c>
      <c r="J17" s="20">
        <v>96000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96000</v>
      </c>
      <c r="X17" s="20">
        <v>810864</v>
      </c>
      <c r="Y17" s="24">
        <v>-714864</v>
      </c>
      <c r="Z17" s="25">
        <v>-88.16077665305157</v>
      </c>
      <c r="AA17" s="26">
        <v>4260870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326254</v>
      </c>
      <c r="D25" s="29">
        <f t="shared" ref="D25:Y25" si="1">SUM(D15:D24)</f>
        <v>0</v>
      </c>
      <c r="E25" s="35">
        <f t="shared" si="1"/>
        <v>4260870</v>
      </c>
      <c r="F25" s="36">
        <f t="shared" si="1"/>
        <v>4260870</v>
      </c>
      <c r="G25" s="36">
        <f t="shared" si="1"/>
        <v>326254</v>
      </c>
      <c r="H25" s="36">
        <f t="shared" si="1"/>
        <v>-326254</v>
      </c>
      <c r="I25" s="36">
        <f t="shared" si="1"/>
        <v>96000</v>
      </c>
      <c r="J25" s="36">
        <f t="shared" si="1"/>
        <v>96000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96000</v>
      </c>
      <c r="X25" s="36">
        <f t="shared" si="1"/>
        <v>810864</v>
      </c>
      <c r="Y25" s="36">
        <f t="shared" si="1"/>
        <v>-714864</v>
      </c>
      <c r="Z25" s="37">
        <f>+IF(X25&lt;&gt;0,+(Y25/X25)*100,0)</f>
        <v>-88.16077665305157</v>
      </c>
      <c r="AA25" s="38">
        <f>SUM(AA15:AA24)</f>
        <v>4260870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45423954</v>
      </c>
      <c r="D26" s="29">
        <f>+D13+D25</f>
        <v>0</v>
      </c>
      <c r="E26" s="30">
        <f t="shared" si="2"/>
        <v>23759144</v>
      </c>
      <c r="F26" s="31">
        <f t="shared" si="2"/>
        <v>23759144</v>
      </c>
      <c r="G26" s="31">
        <f t="shared" si="2"/>
        <v>14116803</v>
      </c>
      <c r="H26" s="31">
        <f t="shared" si="2"/>
        <v>-2466850</v>
      </c>
      <c r="I26" s="31">
        <f t="shared" si="2"/>
        <v>262771</v>
      </c>
      <c r="J26" s="31">
        <f t="shared" si="2"/>
        <v>11912724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11912724</v>
      </c>
      <c r="X26" s="31">
        <f t="shared" si="2"/>
        <v>5518487</v>
      </c>
      <c r="Y26" s="31">
        <f t="shared" si="2"/>
        <v>6394237</v>
      </c>
      <c r="Z26" s="32">
        <f>+IF(X26&lt;&gt;0,+(Y26/X26)*100,0)</f>
        <v>115.86938593857339</v>
      </c>
      <c r="AA26" s="33">
        <f>+AA13+AA25</f>
        <v>23759144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31265344</v>
      </c>
      <c r="D32" s="18"/>
      <c r="E32" s="19"/>
      <c r="F32" s="20"/>
      <c r="G32" s="20">
        <v>1315577</v>
      </c>
      <c r="H32" s="20">
        <v>4298040</v>
      </c>
      <c r="I32" s="20">
        <v>1462712</v>
      </c>
      <c r="J32" s="20">
        <v>7076329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7076329</v>
      </c>
      <c r="X32" s="20">
        <v>645653</v>
      </c>
      <c r="Y32" s="20">
        <v>6430676</v>
      </c>
      <c r="Z32" s="21">
        <v>995.99568189104662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92162</v>
      </c>
      <c r="I35" s="20">
        <v>46040</v>
      </c>
      <c r="J35" s="20">
        <v>138202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138202</v>
      </c>
      <c r="X35" s="20"/>
      <c r="Y35" s="20">
        <v>138202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31265344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1315577</v>
      </c>
      <c r="H37" s="31">
        <f t="shared" si="3"/>
        <v>4390202</v>
      </c>
      <c r="I37" s="31">
        <f t="shared" si="3"/>
        <v>1508752</v>
      </c>
      <c r="J37" s="31">
        <f t="shared" si="3"/>
        <v>7214531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7214531</v>
      </c>
      <c r="X37" s="31">
        <f t="shared" si="3"/>
        <v>645653</v>
      </c>
      <c r="Y37" s="31">
        <f t="shared" si="3"/>
        <v>6568878</v>
      </c>
      <c r="Z37" s="32">
        <f>+IF(X37&lt;&gt;0,+(Y37/X37)*100,0)</f>
        <v>1017.4006780732064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31265344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1315577</v>
      </c>
      <c r="H44" s="31">
        <f t="shared" si="5"/>
        <v>4390202</v>
      </c>
      <c r="I44" s="31">
        <f t="shared" si="5"/>
        <v>1508752</v>
      </c>
      <c r="J44" s="31">
        <f t="shared" si="5"/>
        <v>7214531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7214531</v>
      </c>
      <c r="X44" s="31">
        <f t="shared" si="5"/>
        <v>645653</v>
      </c>
      <c r="Y44" s="31">
        <f t="shared" si="5"/>
        <v>6568878</v>
      </c>
      <c r="Z44" s="32">
        <f>+IF(X44&lt;&gt;0,+(Y44/X44)*100,0)</f>
        <v>1017.4006780732064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14158610</v>
      </c>
      <c r="D45" s="42">
        <f t="shared" si="6"/>
        <v>0</v>
      </c>
      <c r="E45" s="43">
        <f t="shared" si="6"/>
        <v>23759144</v>
      </c>
      <c r="F45" s="44">
        <f t="shared" si="6"/>
        <v>23759144</v>
      </c>
      <c r="G45" s="44">
        <f t="shared" si="6"/>
        <v>12801226</v>
      </c>
      <c r="H45" s="44">
        <f t="shared" si="6"/>
        <v>-6857052</v>
      </c>
      <c r="I45" s="44">
        <f t="shared" si="6"/>
        <v>-1245981</v>
      </c>
      <c r="J45" s="44">
        <f t="shared" si="6"/>
        <v>4698193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4698193</v>
      </c>
      <c r="X45" s="44">
        <f t="shared" si="6"/>
        <v>4872834</v>
      </c>
      <c r="Y45" s="44">
        <f t="shared" si="6"/>
        <v>-174641</v>
      </c>
      <c r="Z45" s="45">
        <f>+IF(X45&lt;&gt;0,+(Y45/X45)*100,0)</f>
        <v>-3.5839718734518766</v>
      </c>
      <c r="AA45" s="46">
        <f>+AA26-AA44</f>
        <v>23759144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29282579</v>
      </c>
      <c r="D6" s="18"/>
      <c r="E6" s="19">
        <v>-14095429</v>
      </c>
      <c r="F6" s="20">
        <v>-14095429</v>
      </c>
      <c r="G6" s="20">
        <v>1223930</v>
      </c>
      <c r="H6" s="20">
        <v>3584293</v>
      </c>
      <c r="I6" s="20">
        <v>3984864</v>
      </c>
      <c r="J6" s="20">
        <v>8793087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8793087</v>
      </c>
      <c r="X6" s="20">
        <v>-11637439</v>
      </c>
      <c r="Y6" s="20">
        <v>20430526</v>
      </c>
      <c r="Z6" s="21">
        <v>-175.55860872826057</v>
      </c>
      <c r="AA6" s="22">
        <v>-14095429</v>
      </c>
    </row>
    <row r="7" spans="1:27" ht="13.5" x14ac:dyDescent="0.25">
      <c r="A7" s="23" t="s">
        <v>35</v>
      </c>
      <c r="B7" s="17" t="s">
        <v>32</v>
      </c>
      <c r="C7" s="18">
        <v>-44196915</v>
      </c>
      <c r="D7" s="18"/>
      <c r="E7" s="19"/>
      <c r="F7" s="20"/>
      <c r="G7" s="20">
        <v>-3168620</v>
      </c>
      <c r="H7" s="20">
        <v>-4682619</v>
      </c>
      <c r="I7" s="20">
        <v>-5428085</v>
      </c>
      <c r="J7" s="20">
        <v>-13279324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-13279324</v>
      </c>
      <c r="X7" s="20"/>
      <c r="Y7" s="20">
        <v>-13279324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-21735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-14936071</v>
      </c>
      <c r="D13" s="29">
        <f>SUM(D6:D12)</f>
        <v>0</v>
      </c>
      <c r="E13" s="30">
        <f t="shared" si="0"/>
        <v>-14095429</v>
      </c>
      <c r="F13" s="31">
        <f t="shared" si="0"/>
        <v>-14095429</v>
      </c>
      <c r="G13" s="31">
        <f t="shared" si="0"/>
        <v>-1944690</v>
      </c>
      <c r="H13" s="31">
        <f t="shared" si="0"/>
        <v>-1098326</v>
      </c>
      <c r="I13" s="31">
        <f t="shared" si="0"/>
        <v>-1443221</v>
      </c>
      <c r="J13" s="31">
        <f t="shared" si="0"/>
        <v>-4486237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-4486237</v>
      </c>
      <c r="X13" s="31">
        <f t="shared" si="0"/>
        <v>-11637439</v>
      </c>
      <c r="Y13" s="31">
        <f t="shared" si="0"/>
        <v>7151202</v>
      </c>
      <c r="Z13" s="32">
        <f>+IF(X13&lt;&gt;0,+(Y13/X13)*100,0)</f>
        <v>-61.44996334674665</v>
      </c>
      <c r="AA13" s="33">
        <f>SUM(AA6:AA12)</f>
        <v>-14095429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2509645</v>
      </c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249999</v>
      </c>
      <c r="Y17" s="24">
        <v>-249999</v>
      </c>
      <c r="Z17" s="25">
        <v>-100</v>
      </c>
      <c r="AA17" s="26">
        <v>1000000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2509645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249999</v>
      </c>
      <c r="Y25" s="36">
        <f t="shared" si="1"/>
        <v>-249999</v>
      </c>
      <c r="Z25" s="37">
        <f>+IF(X25&lt;&gt;0,+(Y25/X25)*100,0)</f>
        <v>-100</v>
      </c>
      <c r="AA25" s="38">
        <f>SUM(AA15:AA24)</f>
        <v>1000000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-12426426</v>
      </c>
      <c r="D26" s="29">
        <f>+D13+D25</f>
        <v>0</v>
      </c>
      <c r="E26" s="30">
        <f t="shared" si="2"/>
        <v>-13095429</v>
      </c>
      <c r="F26" s="31">
        <f t="shared" si="2"/>
        <v>-13095429</v>
      </c>
      <c r="G26" s="31">
        <f t="shared" si="2"/>
        <v>-1944690</v>
      </c>
      <c r="H26" s="31">
        <f t="shared" si="2"/>
        <v>-1098326</v>
      </c>
      <c r="I26" s="31">
        <f t="shared" si="2"/>
        <v>-1443221</v>
      </c>
      <c r="J26" s="31">
        <f t="shared" si="2"/>
        <v>-4486237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-4486237</v>
      </c>
      <c r="X26" s="31">
        <f t="shared" si="2"/>
        <v>-11387440</v>
      </c>
      <c r="Y26" s="31">
        <f t="shared" si="2"/>
        <v>6901203</v>
      </c>
      <c r="Z26" s="32">
        <f>+IF(X26&lt;&gt;0,+(Y26/X26)*100,0)</f>
        <v>-60.603638745846297</v>
      </c>
      <c r="AA26" s="33">
        <f>+AA13+AA25</f>
        <v>-13095429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71063593</v>
      </c>
      <c r="D32" s="18"/>
      <c r="E32" s="19"/>
      <c r="F32" s="20"/>
      <c r="G32" s="20">
        <v>3459366</v>
      </c>
      <c r="H32" s="20">
        <v>4368625</v>
      </c>
      <c r="I32" s="20">
        <v>7374233</v>
      </c>
      <c r="J32" s="20">
        <v>15202224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15202224</v>
      </c>
      <c r="X32" s="20">
        <v>2219291</v>
      </c>
      <c r="Y32" s="20">
        <v>12982933</v>
      </c>
      <c r="Z32" s="21">
        <v>585.00363404348502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71063593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3459366</v>
      </c>
      <c r="H37" s="31">
        <f t="shared" si="3"/>
        <v>4368625</v>
      </c>
      <c r="I37" s="31">
        <f t="shared" si="3"/>
        <v>7374233</v>
      </c>
      <c r="J37" s="31">
        <f t="shared" si="3"/>
        <v>15202224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15202224</v>
      </c>
      <c r="X37" s="31">
        <f t="shared" si="3"/>
        <v>2219291</v>
      </c>
      <c r="Y37" s="31">
        <f t="shared" si="3"/>
        <v>12982933</v>
      </c>
      <c r="Z37" s="32">
        <f>+IF(X37&lt;&gt;0,+(Y37/X37)*100,0)</f>
        <v>585.00363404348502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71063593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3459366</v>
      </c>
      <c r="H44" s="31">
        <f t="shared" si="5"/>
        <v>4368625</v>
      </c>
      <c r="I44" s="31">
        <f t="shared" si="5"/>
        <v>7374233</v>
      </c>
      <c r="J44" s="31">
        <f t="shared" si="5"/>
        <v>15202224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15202224</v>
      </c>
      <c r="X44" s="31">
        <f t="shared" si="5"/>
        <v>2219291</v>
      </c>
      <c r="Y44" s="31">
        <f t="shared" si="5"/>
        <v>12982933</v>
      </c>
      <c r="Z44" s="32">
        <f>+IF(X44&lt;&gt;0,+(Y44/X44)*100,0)</f>
        <v>585.00363404348502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-83490019</v>
      </c>
      <c r="D45" s="42">
        <f t="shared" si="6"/>
        <v>0</v>
      </c>
      <c r="E45" s="43">
        <f t="shared" si="6"/>
        <v>-13095429</v>
      </c>
      <c r="F45" s="44">
        <f t="shared" si="6"/>
        <v>-13095429</v>
      </c>
      <c r="G45" s="44">
        <f t="shared" si="6"/>
        <v>-5404056</v>
      </c>
      <c r="H45" s="44">
        <f t="shared" si="6"/>
        <v>-5466951</v>
      </c>
      <c r="I45" s="44">
        <f t="shared" si="6"/>
        <v>-8817454</v>
      </c>
      <c r="J45" s="44">
        <f t="shared" si="6"/>
        <v>-19688461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-19688461</v>
      </c>
      <c r="X45" s="44">
        <f t="shared" si="6"/>
        <v>-13606731</v>
      </c>
      <c r="Y45" s="44">
        <f t="shared" si="6"/>
        <v>-6081730</v>
      </c>
      <c r="Z45" s="45">
        <f>+IF(X45&lt;&gt;0,+(Y45/X45)*100,0)</f>
        <v>44.696481469355135</v>
      </c>
      <c r="AA45" s="46">
        <f>+AA26-AA44</f>
        <v>-13095429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-19645618</v>
      </c>
      <c r="D6" s="18"/>
      <c r="E6" s="19">
        <v>-15412476</v>
      </c>
      <c r="F6" s="20">
        <v>-15412476</v>
      </c>
      <c r="G6" s="20">
        <v>-19264982</v>
      </c>
      <c r="H6" s="20">
        <v>-1996847</v>
      </c>
      <c r="I6" s="20">
        <v>-553232</v>
      </c>
      <c r="J6" s="20">
        <v>-21815061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-21815061</v>
      </c>
      <c r="X6" s="20">
        <v>-3853119</v>
      </c>
      <c r="Y6" s="20">
        <v>-17961942</v>
      </c>
      <c r="Z6" s="21">
        <v>466.166292813692</v>
      </c>
      <c r="AA6" s="22">
        <v>-15412476</v>
      </c>
    </row>
    <row r="7" spans="1:27" ht="13.5" x14ac:dyDescent="0.25">
      <c r="A7" s="23" t="s">
        <v>35</v>
      </c>
      <c r="B7" s="17" t="s">
        <v>32</v>
      </c>
      <c r="C7" s="18">
        <v>26574255</v>
      </c>
      <c r="D7" s="18"/>
      <c r="E7" s="19">
        <v>4657729</v>
      </c>
      <c r="F7" s="20">
        <v>4657729</v>
      </c>
      <c r="G7" s="20">
        <v>26941851</v>
      </c>
      <c r="H7" s="20">
        <v>508717</v>
      </c>
      <c r="I7" s="20">
        <v>713078</v>
      </c>
      <c r="J7" s="20">
        <v>28163646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28163646</v>
      </c>
      <c r="X7" s="20">
        <v>1164432</v>
      </c>
      <c r="Y7" s="20">
        <v>26999214</v>
      </c>
      <c r="Z7" s="21">
        <v>2318.6595696442555</v>
      </c>
      <c r="AA7" s="22">
        <v>4657729</v>
      </c>
    </row>
    <row r="8" spans="1:27" ht="13.5" x14ac:dyDescent="0.25">
      <c r="A8" s="23" t="s">
        <v>36</v>
      </c>
      <c r="B8" s="17" t="s">
        <v>32</v>
      </c>
      <c r="C8" s="18">
        <v>-1696172</v>
      </c>
      <c r="D8" s="18"/>
      <c r="E8" s="19"/>
      <c r="F8" s="20"/>
      <c r="G8" s="20">
        <v>-1696172</v>
      </c>
      <c r="H8" s="20"/>
      <c r="I8" s="20"/>
      <c r="J8" s="20">
        <v>-1696172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-1696172</v>
      </c>
      <c r="X8" s="20"/>
      <c r="Y8" s="20">
        <v>-1696172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-499345</v>
      </c>
      <c r="D10" s="18"/>
      <c r="E10" s="19"/>
      <c r="F10" s="20"/>
      <c r="G10" s="20">
        <v>-499345</v>
      </c>
      <c r="H10" s="20"/>
      <c r="I10" s="20"/>
      <c r="J10" s="20">
        <v>-499345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-499345</v>
      </c>
      <c r="X10" s="20"/>
      <c r="Y10" s="20">
        <v>-499345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11678810</v>
      </c>
      <c r="D11" s="18"/>
      <c r="E11" s="19"/>
      <c r="F11" s="20"/>
      <c r="G11" s="24">
        <v>11788722</v>
      </c>
      <c r="H11" s="24">
        <v>97028</v>
      </c>
      <c r="I11" s="24">
        <v>97141</v>
      </c>
      <c r="J11" s="20">
        <v>11982891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11982891</v>
      </c>
      <c r="X11" s="20"/>
      <c r="Y11" s="24">
        <v>11982891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-2762</v>
      </c>
      <c r="D12" s="18"/>
      <c r="E12" s="19"/>
      <c r="F12" s="20"/>
      <c r="G12" s="20">
        <v>-2762</v>
      </c>
      <c r="H12" s="20"/>
      <c r="I12" s="20"/>
      <c r="J12" s="20">
        <v>-2762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-2762</v>
      </c>
      <c r="X12" s="20"/>
      <c r="Y12" s="20">
        <v>-2762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16409168</v>
      </c>
      <c r="D13" s="29">
        <f>SUM(D6:D12)</f>
        <v>0</v>
      </c>
      <c r="E13" s="30">
        <f t="shared" si="0"/>
        <v>-10754747</v>
      </c>
      <c r="F13" s="31">
        <f t="shared" si="0"/>
        <v>-10754747</v>
      </c>
      <c r="G13" s="31">
        <f t="shared" si="0"/>
        <v>17267312</v>
      </c>
      <c r="H13" s="31">
        <f t="shared" si="0"/>
        <v>-1391102</v>
      </c>
      <c r="I13" s="31">
        <f t="shared" si="0"/>
        <v>256987</v>
      </c>
      <c r="J13" s="31">
        <f t="shared" si="0"/>
        <v>16133197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16133197</v>
      </c>
      <c r="X13" s="31">
        <f t="shared" si="0"/>
        <v>-2688687</v>
      </c>
      <c r="Y13" s="31">
        <f t="shared" si="0"/>
        <v>18821884</v>
      </c>
      <c r="Z13" s="32">
        <f>+IF(X13&lt;&gt;0,+(Y13/X13)*100,0)</f>
        <v>-700.0399823408228</v>
      </c>
      <c r="AA13" s="33">
        <f>SUM(AA6:AA12)</f>
        <v>-10754747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-41094747</v>
      </c>
      <c r="D17" s="18"/>
      <c r="E17" s="19">
        <v>5950008</v>
      </c>
      <c r="F17" s="20">
        <v>5950008</v>
      </c>
      <c r="G17" s="24">
        <v>-40990197</v>
      </c>
      <c r="H17" s="24">
        <v>1520400</v>
      </c>
      <c r="I17" s="24"/>
      <c r="J17" s="20">
        <v>-39469797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-39469797</v>
      </c>
      <c r="X17" s="20">
        <v>1487502</v>
      </c>
      <c r="Y17" s="24">
        <v>-40957299</v>
      </c>
      <c r="Z17" s="25">
        <v>-2753.4281634579315</v>
      </c>
      <c r="AA17" s="26">
        <v>5950008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-41094747</v>
      </c>
      <c r="D25" s="29">
        <f t="shared" ref="D25:Y25" si="1">SUM(D15:D24)</f>
        <v>0</v>
      </c>
      <c r="E25" s="35">
        <f t="shared" si="1"/>
        <v>5950008</v>
      </c>
      <c r="F25" s="36">
        <f t="shared" si="1"/>
        <v>5950008</v>
      </c>
      <c r="G25" s="36">
        <f t="shared" si="1"/>
        <v>-40990197</v>
      </c>
      <c r="H25" s="36">
        <f t="shared" si="1"/>
        <v>1520400</v>
      </c>
      <c r="I25" s="36">
        <f t="shared" si="1"/>
        <v>0</v>
      </c>
      <c r="J25" s="36">
        <f t="shared" si="1"/>
        <v>-39469797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-39469797</v>
      </c>
      <c r="X25" s="36">
        <f t="shared" si="1"/>
        <v>1487502</v>
      </c>
      <c r="Y25" s="36">
        <f t="shared" si="1"/>
        <v>-40957299</v>
      </c>
      <c r="Z25" s="37">
        <f>+IF(X25&lt;&gt;0,+(Y25/X25)*100,0)</f>
        <v>-2753.4281634579315</v>
      </c>
      <c r="AA25" s="38">
        <f>SUM(AA15:AA24)</f>
        <v>5950008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-24685579</v>
      </c>
      <c r="D26" s="29">
        <f>+D13+D25</f>
        <v>0</v>
      </c>
      <c r="E26" s="30">
        <f t="shared" si="2"/>
        <v>-4804739</v>
      </c>
      <c r="F26" s="31">
        <f t="shared" si="2"/>
        <v>-4804739</v>
      </c>
      <c r="G26" s="31">
        <f t="shared" si="2"/>
        <v>-23722885</v>
      </c>
      <c r="H26" s="31">
        <f t="shared" si="2"/>
        <v>129298</v>
      </c>
      <c r="I26" s="31">
        <f t="shared" si="2"/>
        <v>256987</v>
      </c>
      <c r="J26" s="31">
        <f t="shared" si="2"/>
        <v>-23336600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-23336600</v>
      </c>
      <c r="X26" s="31">
        <f t="shared" si="2"/>
        <v>-1201185</v>
      </c>
      <c r="Y26" s="31">
        <f t="shared" si="2"/>
        <v>-22135415</v>
      </c>
      <c r="Z26" s="32">
        <f>+IF(X26&lt;&gt;0,+(Y26/X26)*100,0)</f>
        <v>1842.798153490095</v>
      </c>
      <c r="AA26" s="33">
        <f>+AA13+AA25</f>
        <v>-4804739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-7884</v>
      </c>
      <c r="D31" s="18"/>
      <c r="E31" s="19"/>
      <c r="F31" s="20"/>
      <c r="G31" s="20">
        <v>-7884</v>
      </c>
      <c r="H31" s="20"/>
      <c r="I31" s="20"/>
      <c r="J31" s="20">
        <v>-7884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-7884</v>
      </c>
      <c r="X31" s="20"/>
      <c r="Y31" s="20">
        <v>-7884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-479726</v>
      </c>
      <c r="D32" s="18"/>
      <c r="E32" s="19"/>
      <c r="F32" s="20"/>
      <c r="G32" s="20">
        <v>-599027</v>
      </c>
      <c r="H32" s="20">
        <v>-2030</v>
      </c>
      <c r="I32" s="20">
        <v>-23042</v>
      </c>
      <c r="J32" s="20">
        <v>-624099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-624099</v>
      </c>
      <c r="X32" s="20"/>
      <c r="Y32" s="20">
        <v>-624099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1780536</v>
      </c>
      <c r="D33" s="18"/>
      <c r="E33" s="19"/>
      <c r="F33" s="20"/>
      <c r="G33" s="20">
        <v>2212362</v>
      </c>
      <c r="H33" s="20">
        <v>-1154408</v>
      </c>
      <c r="I33" s="20">
        <v>-593228</v>
      </c>
      <c r="J33" s="20">
        <v>464726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464726</v>
      </c>
      <c r="X33" s="20"/>
      <c r="Y33" s="20">
        <v>464726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9271931</v>
      </c>
      <c r="D35" s="18"/>
      <c r="E35" s="19">
        <v>2328865</v>
      </c>
      <c r="F35" s="20">
        <v>2328865</v>
      </c>
      <c r="G35" s="20">
        <v>9405979</v>
      </c>
      <c r="H35" s="20">
        <v>119956</v>
      </c>
      <c r="I35" s="20">
        <v>130779</v>
      </c>
      <c r="J35" s="20">
        <v>9656714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9656714</v>
      </c>
      <c r="X35" s="20">
        <v>582216</v>
      </c>
      <c r="Y35" s="20">
        <v>9074498</v>
      </c>
      <c r="Z35" s="21">
        <v>1558.6136416725064</v>
      </c>
      <c r="AA35" s="22">
        <v>2328865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10564857</v>
      </c>
      <c r="D37" s="29">
        <f t="shared" ref="D37:Y37" si="3">SUM(D29:D36)</f>
        <v>0</v>
      </c>
      <c r="E37" s="30">
        <f t="shared" si="3"/>
        <v>2328865</v>
      </c>
      <c r="F37" s="31">
        <f t="shared" si="3"/>
        <v>2328865</v>
      </c>
      <c r="G37" s="31">
        <f t="shared" si="3"/>
        <v>11011430</v>
      </c>
      <c r="H37" s="31">
        <f t="shared" si="3"/>
        <v>-1036482</v>
      </c>
      <c r="I37" s="31">
        <f t="shared" si="3"/>
        <v>-485491</v>
      </c>
      <c r="J37" s="31">
        <f t="shared" si="3"/>
        <v>9489457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9489457</v>
      </c>
      <c r="X37" s="31">
        <f t="shared" si="3"/>
        <v>582216</v>
      </c>
      <c r="Y37" s="31">
        <f t="shared" si="3"/>
        <v>8907241</v>
      </c>
      <c r="Z37" s="32">
        <f>+IF(X37&lt;&gt;0,+(Y37/X37)*100,0)</f>
        <v>1529.8859873311621</v>
      </c>
      <c r="AA37" s="33">
        <f>SUM(AA29:AA36)</f>
        <v>2328865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11106481</v>
      </c>
      <c r="D40" s="18"/>
      <c r="E40" s="19"/>
      <c r="F40" s="20"/>
      <c r="G40" s="20">
        <v>11106481</v>
      </c>
      <c r="H40" s="20"/>
      <c r="I40" s="20"/>
      <c r="J40" s="20">
        <v>11106481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11106481</v>
      </c>
      <c r="X40" s="20"/>
      <c r="Y40" s="20">
        <v>11106481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11106481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11106481</v>
      </c>
      <c r="H43" s="36">
        <f t="shared" si="4"/>
        <v>0</v>
      </c>
      <c r="I43" s="36">
        <f t="shared" si="4"/>
        <v>0</v>
      </c>
      <c r="J43" s="36">
        <f t="shared" si="4"/>
        <v>11106481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11106481</v>
      </c>
      <c r="X43" s="36">
        <f t="shared" si="4"/>
        <v>0</v>
      </c>
      <c r="Y43" s="36">
        <f t="shared" si="4"/>
        <v>11106481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21671338</v>
      </c>
      <c r="D44" s="29">
        <f>+D37+D43</f>
        <v>0</v>
      </c>
      <c r="E44" s="30">
        <f t="shared" si="5"/>
        <v>2328865</v>
      </c>
      <c r="F44" s="31">
        <f t="shared" si="5"/>
        <v>2328865</v>
      </c>
      <c r="G44" s="31">
        <f t="shared" si="5"/>
        <v>22117911</v>
      </c>
      <c r="H44" s="31">
        <f t="shared" si="5"/>
        <v>-1036482</v>
      </c>
      <c r="I44" s="31">
        <f t="shared" si="5"/>
        <v>-485491</v>
      </c>
      <c r="J44" s="31">
        <f t="shared" si="5"/>
        <v>20595938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20595938</v>
      </c>
      <c r="X44" s="31">
        <f t="shared" si="5"/>
        <v>582216</v>
      </c>
      <c r="Y44" s="31">
        <f t="shared" si="5"/>
        <v>20013722</v>
      </c>
      <c r="Z44" s="32">
        <f>+IF(X44&lt;&gt;0,+(Y44/X44)*100,0)</f>
        <v>3437.5080726053561</v>
      </c>
      <c r="AA44" s="33">
        <f>+AA37+AA43</f>
        <v>2328865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-46356917</v>
      </c>
      <c r="D45" s="42">
        <f t="shared" si="6"/>
        <v>0</v>
      </c>
      <c r="E45" s="43">
        <f t="shared" si="6"/>
        <v>-7133604</v>
      </c>
      <c r="F45" s="44">
        <f t="shared" si="6"/>
        <v>-7133604</v>
      </c>
      <c r="G45" s="44">
        <f t="shared" si="6"/>
        <v>-45840796</v>
      </c>
      <c r="H45" s="44">
        <f t="shared" si="6"/>
        <v>1165780</v>
      </c>
      <c r="I45" s="44">
        <f t="shared" si="6"/>
        <v>742478</v>
      </c>
      <c r="J45" s="44">
        <f t="shared" si="6"/>
        <v>-43932538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-43932538</v>
      </c>
      <c r="X45" s="44">
        <f t="shared" si="6"/>
        <v>-1783401</v>
      </c>
      <c r="Y45" s="44">
        <f t="shared" si="6"/>
        <v>-42149137</v>
      </c>
      <c r="Z45" s="45">
        <f>+IF(X45&lt;&gt;0,+(Y45/X45)*100,0)</f>
        <v>2363.4133321670224</v>
      </c>
      <c r="AA45" s="46">
        <f>+AA26-AA44</f>
        <v>-7133604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-22015308</v>
      </c>
      <c r="D47" s="18"/>
      <c r="E47" s="19">
        <v>-7133604</v>
      </c>
      <c r="F47" s="20">
        <v>-7133604</v>
      </c>
      <c r="G47" s="20">
        <v>-22431269</v>
      </c>
      <c r="H47" s="20">
        <v>-392068</v>
      </c>
      <c r="I47" s="20">
        <v>-350010</v>
      </c>
      <c r="J47" s="20">
        <v>-23173347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-23173347</v>
      </c>
      <c r="X47" s="20">
        <v>-1783401</v>
      </c>
      <c r="Y47" s="20">
        <v>-21389946</v>
      </c>
      <c r="Z47" s="47">
        <v>1199.3907147074606</v>
      </c>
      <c r="AA47" s="22">
        <v>-7133604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-22015308</v>
      </c>
      <c r="D50" s="50">
        <f t="shared" ref="D50:Y50" si="7">SUM(D47:D49)</f>
        <v>0</v>
      </c>
      <c r="E50" s="51">
        <f t="shared" si="7"/>
        <v>-7133604</v>
      </c>
      <c r="F50" s="52">
        <f t="shared" si="7"/>
        <v>-7133604</v>
      </c>
      <c r="G50" s="52">
        <f t="shared" si="7"/>
        <v>-22431269</v>
      </c>
      <c r="H50" s="52">
        <f t="shared" si="7"/>
        <v>-392068</v>
      </c>
      <c r="I50" s="52">
        <f t="shared" si="7"/>
        <v>-350010</v>
      </c>
      <c r="J50" s="52">
        <f t="shared" si="7"/>
        <v>-23173347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-23173347</v>
      </c>
      <c r="X50" s="52">
        <f t="shared" si="7"/>
        <v>-1783401</v>
      </c>
      <c r="Y50" s="52">
        <f t="shared" si="7"/>
        <v>-21389946</v>
      </c>
      <c r="Z50" s="53">
        <f>+IF(X50&lt;&gt;0,+(Y50/X50)*100,0)</f>
        <v>1199.3907147074606</v>
      </c>
      <c r="AA50" s="54">
        <f>SUM(AA47:AA49)</f>
        <v>-7133604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-82753687</v>
      </c>
      <c r="D6" s="18"/>
      <c r="E6" s="19">
        <v>-31329291</v>
      </c>
      <c r="F6" s="20">
        <v>-31329291</v>
      </c>
      <c r="G6" s="20">
        <v>-87074655</v>
      </c>
      <c r="H6" s="20">
        <v>606988</v>
      </c>
      <c r="I6" s="20">
        <v>-555285</v>
      </c>
      <c r="J6" s="20">
        <v>-87022952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-87022952</v>
      </c>
      <c r="X6" s="20">
        <v>-7832322</v>
      </c>
      <c r="Y6" s="20">
        <v>-79190630</v>
      </c>
      <c r="Z6" s="21">
        <v>1011.074748969718</v>
      </c>
      <c r="AA6" s="22">
        <v>-31329291</v>
      </c>
    </row>
    <row r="7" spans="1:27" ht="13.5" x14ac:dyDescent="0.25">
      <c r="A7" s="23" t="s">
        <v>35</v>
      </c>
      <c r="B7" s="17" t="s">
        <v>32</v>
      </c>
      <c r="C7" s="18">
        <v>-3254392</v>
      </c>
      <c r="D7" s="18"/>
      <c r="E7" s="19">
        <v>222358</v>
      </c>
      <c r="F7" s="20">
        <v>222358</v>
      </c>
      <c r="G7" s="20">
        <v>-3181004</v>
      </c>
      <c r="H7" s="20">
        <v>81099</v>
      </c>
      <c r="I7" s="20">
        <v>82961</v>
      </c>
      <c r="J7" s="20">
        <v>-3016944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-3016944</v>
      </c>
      <c r="X7" s="20">
        <v>55590</v>
      </c>
      <c r="Y7" s="20">
        <v>-3072534</v>
      </c>
      <c r="Z7" s="21">
        <v>-5527.1343766864547</v>
      </c>
      <c r="AA7" s="22">
        <v>222358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-538430</v>
      </c>
      <c r="D10" s="18"/>
      <c r="E10" s="19"/>
      <c r="F10" s="20"/>
      <c r="G10" s="20">
        <v>-538430</v>
      </c>
      <c r="H10" s="20"/>
      <c r="I10" s="20"/>
      <c r="J10" s="20">
        <v>-538430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-538430</v>
      </c>
      <c r="X10" s="20"/>
      <c r="Y10" s="20">
        <v>-538430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2025933</v>
      </c>
      <c r="D11" s="18"/>
      <c r="E11" s="19"/>
      <c r="F11" s="20"/>
      <c r="G11" s="24">
        <v>614217</v>
      </c>
      <c r="H11" s="24">
        <v>1513975</v>
      </c>
      <c r="I11" s="24">
        <v>68964</v>
      </c>
      <c r="J11" s="20">
        <v>2197156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2197156</v>
      </c>
      <c r="X11" s="20"/>
      <c r="Y11" s="24">
        <v>2197156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-84520576</v>
      </c>
      <c r="D13" s="29">
        <f>SUM(D6:D12)</f>
        <v>0</v>
      </c>
      <c r="E13" s="30">
        <f t="shared" si="0"/>
        <v>-31106933</v>
      </c>
      <c r="F13" s="31">
        <f t="shared" si="0"/>
        <v>-31106933</v>
      </c>
      <c r="G13" s="31">
        <f t="shared" si="0"/>
        <v>-90179872</v>
      </c>
      <c r="H13" s="31">
        <f t="shared" si="0"/>
        <v>2202062</v>
      </c>
      <c r="I13" s="31">
        <f t="shared" si="0"/>
        <v>-403360</v>
      </c>
      <c r="J13" s="31">
        <f t="shared" si="0"/>
        <v>-88381170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-88381170</v>
      </c>
      <c r="X13" s="31">
        <f t="shared" si="0"/>
        <v>-7776732</v>
      </c>
      <c r="Y13" s="31">
        <f t="shared" si="0"/>
        <v>-80604438</v>
      </c>
      <c r="Z13" s="32">
        <f>+IF(X13&lt;&gt;0,+(Y13/X13)*100,0)</f>
        <v>1036.4821367124391</v>
      </c>
      <c r="AA13" s="33">
        <f>SUM(AA6:AA12)</f>
        <v>-31106933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-289431871</v>
      </c>
      <c r="D17" s="18"/>
      <c r="E17" s="19">
        <v>600000</v>
      </c>
      <c r="F17" s="20">
        <v>600000</v>
      </c>
      <c r="G17" s="24">
        <v>-292519150</v>
      </c>
      <c r="H17" s="24">
        <v>-6806834</v>
      </c>
      <c r="I17" s="24">
        <v>-4787476</v>
      </c>
      <c r="J17" s="20">
        <v>-304113460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-304113460</v>
      </c>
      <c r="X17" s="20">
        <v>150000</v>
      </c>
      <c r="Y17" s="24">
        <v>-304263460</v>
      </c>
      <c r="Z17" s="25">
        <v>-202842.30666666667</v>
      </c>
      <c r="AA17" s="26">
        <v>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-674615</v>
      </c>
      <c r="D21" s="18"/>
      <c r="E21" s="19"/>
      <c r="F21" s="20"/>
      <c r="G21" s="20">
        <v>-674615</v>
      </c>
      <c r="H21" s="20"/>
      <c r="I21" s="20"/>
      <c r="J21" s="20">
        <v>-674615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-674615</v>
      </c>
      <c r="X21" s="20"/>
      <c r="Y21" s="20">
        <v>-674615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-290106486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-293193765</v>
      </c>
      <c r="H25" s="36">
        <f t="shared" si="1"/>
        <v>-6806834</v>
      </c>
      <c r="I25" s="36">
        <f t="shared" si="1"/>
        <v>-4787476</v>
      </c>
      <c r="J25" s="36">
        <f t="shared" si="1"/>
        <v>-304788075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-304788075</v>
      </c>
      <c r="X25" s="36">
        <f t="shared" si="1"/>
        <v>150000</v>
      </c>
      <c r="Y25" s="36">
        <f t="shared" si="1"/>
        <v>-304938075</v>
      </c>
      <c r="Z25" s="37">
        <f>+IF(X25&lt;&gt;0,+(Y25/X25)*100,0)</f>
        <v>-203292.05</v>
      </c>
      <c r="AA25" s="38">
        <f>SUM(AA15:AA24)</f>
        <v>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-374627062</v>
      </c>
      <c r="D26" s="29">
        <f>+D13+D25</f>
        <v>0</v>
      </c>
      <c r="E26" s="30">
        <f t="shared" si="2"/>
        <v>-30506933</v>
      </c>
      <c r="F26" s="31">
        <f t="shared" si="2"/>
        <v>-30506933</v>
      </c>
      <c r="G26" s="31">
        <f t="shared" si="2"/>
        <v>-383373637</v>
      </c>
      <c r="H26" s="31">
        <f t="shared" si="2"/>
        <v>-4604772</v>
      </c>
      <c r="I26" s="31">
        <f t="shared" si="2"/>
        <v>-5190836</v>
      </c>
      <c r="J26" s="31">
        <f t="shared" si="2"/>
        <v>-393169245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-393169245</v>
      </c>
      <c r="X26" s="31">
        <f t="shared" si="2"/>
        <v>-7626732</v>
      </c>
      <c r="Y26" s="31">
        <f t="shared" si="2"/>
        <v>-385542513</v>
      </c>
      <c r="Z26" s="32">
        <f>+IF(X26&lt;&gt;0,+(Y26/X26)*100,0)</f>
        <v>5055.1469882513247</v>
      </c>
      <c r="AA26" s="33">
        <f>+AA13+AA25</f>
        <v>-30506933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16068012</v>
      </c>
      <c r="D32" s="18"/>
      <c r="E32" s="19"/>
      <c r="F32" s="20"/>
      <c r="G32" s="20">
        <v>12711031</v>
      </c>
      <c r="H32" s="20">
        <v>335058</v>
      </c>
      <c r="I32" s="20">
        <v>501998</v>
      </c>
      <c r="J32" s="20">
        <v>13548087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13548087</v>
      </c>
      <c r="X32" s="20">
        <v>-3</v>
      </c>
      <c r="Y32" s="20">
        <v>13548090</v>
      </c>
      <c r="Z32" s="21">
        <v>-451603000</v>
      </c>
      <c r="AA32" s="22"/>
    </row>
    <row r="33" spans="1:27" ht="13.5" x14ac:dyDescent="0.25">
      <c r="A33" s="23" t="s">
        <v>60</v>
      </c>
      <c r="B33" s="17" t="s">
        <v>32</v>
      </c>
      <c r="C33" s="18">
        <v>1757472</v>
      </c>
      <c r="D33" s="18"/>
      <c r="E33" s="19"/>
      <c r="F33" s="20"/>
      <c r="G33" s="20">
        <v>1007555</v>
      </c>
      <c r="H33" s="20">
        <v>-124281</v>
      </c>
      <c r="I33" s="20">
        <v>-903415</v>
      </c>
      <c r="J33" s="20">
        <v>-20141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-20141</v>
      </c>
      <c r="X33" s="20"/>
      <c r="Y33" s="20">
        <v>-20141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1468517</v>
      </c>
      <c r="D35" s="18"/>
      <c r="E35" s="19">
        <v>222390</v>
      </c>
      <c r="F35" s="20">
        <v>222390</v>
      </c>
      <c r="G35" s="20">
        <v>1129475</v>
      </c>
      <c r="H35" s="20">
        <v>481937</v>
      </c>
      <c r="I35" s="20">
        <v>16588</v>
      </c>
      <c r="J35" s="20">
        <v>1628000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1628000</v>
      </c>
      <c r="X35" s="20">
        <v>55599</v>
      </c>
      <c r="Y35" s="20">
        <v>1572401</v>
      </c>
      <c r="Z35" s="21">
        <v>2828.1102178096726</v>
      </c>
      <c r="AA35" s="22">
        <v>222390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19294001</v>
      </c>
      <c r="D37" s="29">
        <f t="shared" ref="D37:Y37" si="3">SUM(D29:D36)</f>
        <v>0</v>
      </c>
      <c r="E37" s="30">
        <f t="shared" si="3"/>
        <v>222390</v>
      </c>
      <c r="F37" s="31">
        <f t="shared" si="3"/>
        <v>222390</v>
      </c>
      <c r="G37" s="31">
        <f t="shared" si="3"/>
        <v>14848061</v>
      </c>
      <c r="H37" s="31">
        <f t="shared" si="3"/>
        <v>692714</v>
      </c>
      <c r="I37" s="31">
        <f t="shared" si="3"/>
        <v>-384829</v>
      </c>
      <c r="J37" s="31">
        <f t="shared" si="3"/>
        <v>15155946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15155946</v>
      </c>
      <c r="X37" s="31">
        <f t="shared" si="3"/>
        <v>55596</v>
      </c>
      <c r="Y37" s="31">
        <f t="shared" si="3"/>
        <v>15100350</v>
      </c>
      <c r="Z37" s="32">
        <f>+IF(X37&lt;&gt;0,+(Y37/X37)*100,0)</f>
        <v>27160.856896179583</v>
      </c>
      <c r="AA37" s="33">
        <f>SUM(AA29:AA36)</f>
        <v>222390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15978046</v>
      </c>
      <c r="D40" s="18"/>
      <c r="E40" s="19">
        <v>8530829</v>
      </c>
      <c r="F40" s="20">
        <v>8530829</v>
      </c>
      <c r="G40" s="20">
        <v>15978047</v>
      </c>
      <c r="H40" s="20"/>
      <c r="I40" s="20"/>
      <c r="J40" s="20">
        <v>15978047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15978047</v>
      </c>
      <c r="X40" s="20">
        <v>8530829</v>
      </c>
      <c r="Y40" s="20">
        <v>7447218</v>
      </c>
      <c r="Z40" s="21">
        <v>87.297705768102958</v>
      </c>
      <c r="AA40" s="22">
        <v>8530829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15978046</v>
      </c>
      <c r="D43" s="29">
        <f t="shared" ref="D43:Y43" si="4">SUM(D39:D42)</f>
        <v>0</v>
      </c>
      <c r="E43" s="35">
        <f t="shared" si="4"/>
        <v>8530829</v>
      </c>
      <c r="F43" s="36">
        <f t="shared" si="4"/>
        <v>8530829</v>
      </c>
      <c r="G43" s="36">
        <f t="shared" si="4"/>
        <v>15978047</v>
      </c>
      <c r="H43" s="36">
        <f t="shared" si="4"/>
        <v>0</v>
      </c>
      <c r="I43" s="36">
        <f t="shared" si="4"/>
        <v>0</v>
      </c>
      <c r="J43" s="36">
        <f t="shared" si="4"/>
        <v>15978047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15978047</v>
      </c>
      <c r="X43" s="36">
        <f t="shared" si="4"/>
        <v>8530829</v>
      </c>
      <c r="Y43" s="36">
        <f t="shared" si="4"/>
        <v>7447218</v>
      </c>
      <c r="Z43" s="37">
        <f>+IF(X43&lt;&gt;0,+(Y43/X43)*100,0)</f>
        <v>87.297705768102958</v>
      </c>
      <c r="AA43" s="38">
        <f>SUM(AA39:AA42)</f>
        <v>8530829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35272047</v>
      </c>
      <c r="D44" s="29">
        <f>+D37+D43</f>
        <v>0</v>
      </c>
      <c r="E44" s="30">
        <f t="shared" si="5"/>
        <v>8753219</v>
      </c>
      <c r="F44" s="31">
        <f t="shared" si="5"/>
        <v>8753219</v>
      </c>
      <c r="G44" s="31">
        <f t="shared" si="5"/>
        <v>30826108</v>
      </c>
      <c r="H44" s="31">
        <f t="shared" si="5"/>
        <v>692714</v>
      </c>
      <c r="I44" s="31">
        <f t="shared" si="5"/>
        <v>-384829</v>
      </c>
      <c r="J44" s="31">
        <f t="shared" si="5"/>
        <v>31133993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31133993</v>
      </c>
      <c r="X44" s="31">
        <f t="shared" si="5"/>
        <v>8586425</v>
      </c>
      <c r="Y44" s="31">
        <f t="shared" si="5"/>
        <v>22547568</v>
      </c>
      <c r="Z44" s="32">
        <f>+IF(X44&lt;&gt;0,+(Y44/X44)*100,0)</f>
        <v>262.59552724212926</v>
      </c>
      <c r="AA44" s="33">
        <f>+AA37+AA43</f>
        <v>8753219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-409899109</v>
      </c>
      <c r="D45" s="42">
        <f t="shared" si="6"/>
        <v>0</v>
      </c>
      <c r="E45" s="43">
        <f t="shared" si="6"/>
        <v>-39260152</v>
      </c>
      <c r="F45" s="44">
        <f t="shared" si="6"/>
        <v>-39260152</v>
      </c>
      <c r="G45" s="44">
        <f t="shared" si="6"/>
        <v>-414199745</v>
      </c>
      <c r="H45" s="44">
        <f t="shared" si="6"/>
        <v>-5297486</v>
      </c>
      <c r="I45" s="44">
        <f t="shared" si="6"/>
        <v>-4806007</v>
      </c>
      <c r="J45" s="44">
        <f t="shared" si="6"/>
        <v>-424303238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-424303238</v>
      </c>
      <c r="X45" s="44">
        <f t="shared" si="6"/>
        <v>-16213157</v>
      </c>
      <c r="Y45" s="44">
        <f t="shared" si="6"/>
        <v>-408090081</v>
      </c>
      <c r="Z45" s="45">
        <f>+IF(X45&lt;&gt;0,+(Y45/X45)*100,0)</f>
        <v>2517.0303414689688</v>
      </c>
      <c r="AA45" s="46">
        <f>+AA26-AA44</f>
        <v>-39260152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-264184731</v>
      </c>
      <c r="D47" s="18"/>
      <c r="E47" s="19">
        <v>1072181301</v>
      </c>
      <c r="F47" s="20">
        <v>1072181301</v>
      </c>
      <c r="G47" s="20">
        <v>-269936856</v>
      </c>
      <c r="H47" s="20">
        <v>-6388665</v>
      </c>
      <c r="I47" s="20">
        <v>-5891100</v>
      </c>
      <c r="J47" s="20">
        <v>-282216621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-282216621</v>
      </c>
      <c r="X47" s="20">
        <v>1095228295</v>
      </c>
      <c r="Y47" s="20">
        <v>-1377444916</v>
      </c>
      <c r="Z47" s="47">
        <v>-125.76783509779574</v>
      </c>
      <c r="AA47" s="22">
        <v>1072181301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-264184731</v>
      </c>
      <c r="D50" s="50">
        <f t="shared" ref="D50:Y50" si="7">SUM(D47:D49)</f>
        <v>0</v>
      </c>
      <c r="E50" s="51">
        <f t="shared" si="7"/>
        <v>1072181301</v>
      </c>
      <c r="F50" s="52">
        <f t="shared" si="7"/>
        <v>1072181301</v>
      </c>
      <c r="G50" s="52">
        <f t="shared" si="7"/>
        <v>-269936856</v>
      </c>
      <c r="H50" s="52">
        <f t="shared" si="7"/>
        <v>-6388665</v>
      </c>
      <c r="I50" s="52">
        <f t="shared" si="7"/>
        <v>-5891100</v>
      </c>
      <c r="J50" s="52">
        <f t="shared" si="7"/>
        <v>-282216621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-282216621</v>
      </c>
      <c r="X50" s="52">
        <f t="shared" si="7"/>
        <v>1095228295</v>
      </c>
      <c r="Y50" s="52">
        <f t="shared" si="7"/>
        <v>-1377444916</v>
      </c>
      <c r="Z50" s="53">
        <f>+IF(X50&lt;&gt;0,+(Y50/X50)*100,0)</f>
        <v>-125.76783509779574</v>
      </c>
      <c r="AA50" s="54">
        <f>SUM(AA47:AA49)</f>
        <v>1072181301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120757312</v>
      </c>
      <c r="D6" s="18"/>
      <c r="E6" s="19">
        <v>-35757540</v>
      </c>
      <c r="F6" s="20">
        <v>-35757540</v>
      </c>
      <c r="G6" s="20">
        <v>107818160</v>
      </c>
      <c r="H6" s="20">
        <v>-54287533</v>
      </c>
      <c r="I6" s="20">
        <v>-2431094</v>
      </c>
      <c r="J6" s="20">
        <v>51099533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51099533</v>
      </c>
      <c r="X6" s="20">
        <v>-8939385</v>
      </c>
      <c r="Y6" s="20">
        <v>60038918</v>
      </c>
      <c r="Z6" s="21">
        <v>-671.62246619873736</v>
      </c>
      <c r="AA6" s="22">
        <v>-35757540</v>
      </c>
    </row>
    <row r="7" spans="1:27" ht="13.5" x14ac:dyDescent="0.25">
      <c r="A7" s="23" t="s">
        <v>35</v>
      </c>
      <c r="B7" s="17" t="s">
        <v>32</v>
      </c>
      <c r="C7" s="18">
        <v>7448530</v>
      </c>
      <c r="D7" s="18"/>
      <c r="E7" s="19">
        <v>1316460</v>
      </c>
      <c r="F7" s="20">
        <v>1316460</v>
      </c>
      <c r="G7" s="20">
        <v>7484007</v>
      </c>
      <c r="H7" s="20">
        <v>175071</v>
      </c>
      <c r="I7" s="20">
        <v>296977</v>
      </c>
      <c r="J7" s="20">
        <v>7956055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7956055</v>
      </c>
      <c r="X7" s="20">
        <v>329115</v>
      </c>
      <c r="Y7" s="20">
        <v>7626940</v>
      </c>
      <c r="Z7" s="21">
        <v>2317.4088084712034</v>
      </c>
      <c r="AA7" s="22">
        <v>1316460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-4</v>
      </c>
      <c r="H8" s="20">
        <v>51</v>
      </c>
      <c r="I8" s="20">
        <v>46</v>
      </c>
      <c r="J8" s="20">
        <v>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93</v>
      </c>
      <c r="X8" s="20"/>
      <c r="Y8" s="20">
        <v>93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-2542875</v>
      </c>
      <c r="D10" s="18"/>
      <c r="E10" s="19"/>
      <c r="F10" s="20"/>
      <c r="G10" s="20">
        <v>-2553601</v>
      </c>
      <c r="H10" s="20">
        <v>-4361</v>
      </c>
      <c r="I10" s="20">
        <v>-22083</v>
      </c>
      <c r="J10" s="20">
        <v>-2580045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-2580045</v>
      </c>
      <c r="X10" s="20"/>
      <c r="Y10" s="20">
        <v>-2580045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849810</v>
      </c>
      <c r="D11" s="18"/>
      <c r="E11" s="19"/>
      <c r="F11" s="20"/>
      <c r="G11" s="24">
        <v>1048384</v>
      </c>
      <c r="H11" s="24">
        <v>-310713</v>
      </c>
      <c r="I11" s="24">
        <v>-208229</v>
      </c>
      <c r="J11" s="20">
        <v>529442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529442</v>
      </c>
      <c r="X11" s="20"/>
      <c r="Y11" s="24">
        <v>529442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-852</v>
      </c>
      <c r="D12" s="18"/>
      <c r="E12" s="19"/>
      <c r="F12" s="20"/>
      <c r="G12" s="20">
        <v>-852</v>
      </c>
      <c r="H12" s="20"/>
      <c r="I12" s="20"/>
      <c r="J12" s="20">
        <v>-852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</v>
      </c>
      <c r="X12" s="20"/>
      <c r="Y12" s="20">
        <v>-852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126511925</v>
      </c>
      <c r="D13" s="29">
        <f>SUM(D6:D12)</f>
        <v>0</v>
      </c>
      <c r="E13" s="30">
        <f t="shared" si="0"/>
        <v>-34441080</v>
      </c>
      <c r="F13" s="31">
        <f t="shared" si="0"/>
        <v>-34441080</v>
      </c>
      <c r="G13" s="31">
        <f t="shared" si="0"/>
        <v>113796094</v>
      </c>
      <c r="H13" s="31">
        <f t="shared" si="0"/>
        <v>-54427485</v>
      </c>
      <c r="I13" s="31">
        <f t="shared" si="0"/>
        <v>-2364383</v>
      </c>
      <c r="J13" s="31">
        <f t="shared" si="0"/>
        <v>57004226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57004226</v>
      </c>
      <c r="X13" s="31">
        <f t="shared" si="0"/>
        <v>-8610270</v>
      </c>
      <c r="Y13" s="31">
        <f t="shared" si="0"/>
        <v>65614496</v>
      </c>
      <c r="Z13" s="32">
        <f>+IF(X13&lt;&gt;0,+(Y13/X13)*100,0)</f>
        <v>-762.04922726000461</v>
      </c>
      <c r="AA13" s="33">
        <f>SUM(AA6:AA12)</f>
        <v>-34441080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14367360</v>
      </c>
      <c r="D17" s="18"/>
      <c r="E17" s="19">
        <v>11707548</v>
      </c>
      <c r="F17" s="20">
        <v>11707548</v>
      </c>
      <c r="G17" s="24">
        <v>15487613</v>
      </c>
      <c r="H17" s="24">
        <v>652254</v>
      </c>
      <c r="I17" s="24">
        <v>857962</v>
      </c>
      <c r="J17" s="20">
        <v>16997829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16997829</v>
      </c>
      <c r="X17" s="20">
        <v>3062436</v>
      </c>
      <c r="Y17" s="24">
        <v>13935393</v>
      </c>
      <c r="Z17" s="25">
        <v>455.04275028114876</v>
      </c>
      <c r="AA17" s="26">
        <v>11707548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14367360</v>
      </c>
      <c r="D25" s="29">
        <f t="shared" ref="D25:Y25" si="1">SUM(D15:D24)</f>
        <v>0</v>
      </c>
      <c r="E25" s="35">
        <f t="shared" si="1"/>
        <v>11707548</v>
      </c>
      <c r="F25" s="36">
        <f t="shared" si="1"/>
        <v>11707548</v>
      </c>
      <c r="G25" s="36">
        <f t="shared" si="1"/>
        <v>15487613</v>
      </c>
      <c r="H25" s="36">
        <f t="shared" si="1"/>
        <v>652254</v>
      </c>
      <c r="I25" s="36">
        <f t="shared" si="1"/>
        <v>857962</v>
      </c>
      <c r="J25" s="36">
        <f t="shared" si="1"/>
        <v>16997829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16997829</v>
      </c>
      <c r="X25" s="36">
        <f t="shared" si="1"/>
        <v>3062436</v>
      </c>
      <c r="Y25" s="36">
        <f t="shared" si="1"/>
        <v>13935393</v>
      </c>
      <c r="Z25" s="37">
        <f>+IF(X25&lt;&gt;0,+(Y25/X25)*100,0)</f>
        <v>455.04275028114876</v>
      </c>
      <c r="AA25" s="38">
        <f>SUM(AA15:AA24)</f>
        <v>11707548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140879285</v>
      </c>
      <c r="D26" s="29">
        <f>+D13+D25</f>
        <v>0</v>
      </c>
      <c r="E26" s="30">
        <f t="shared" si="2"/>
        <v>-22733532</v>
      </c>
      <c r="F26" s="31">
        <f t="shared" si="2"/>
        <v>-22733532</v>
      </c>
      <c r="G26" s="31">
        <f t="shared" si="2"/>
        <v>129283707</v>
      </c>
      <c r="H26" s="31">
        <f t="shared" si="2"/>
        <v>-53775231</v>
      </c>
      <c r="I26" s="31">
        <f t="shared" si="2"/>
        <v>-1506421</v>
      </c>
      <c r="J26" s="31">
        <f t="shared" si="2"/>
        <v>74002055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74002055</v>
      </c>
      <c r="X26" s="31">
        <f t="shared" si="2"/>
        <v>-5547834</v>
      </c>
      <c r="Y26" s="31">
        <f t="shared" si="2"/>
        <v>79549889</v>
      </c>
      <c r="Z26" s="32">
        <f>+IF(X26&lt;&gt;0,+(Y26/X26)*100,0)</f>
        <v>-1433.8909383373764</v>
      </c>
      <c r="AA26" s="33">
        <f>+AA13+AA25</f>
        <v>-22733532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-8572</v>
      </c>
      <c r="D31" s="18"/>
      <c r="E31" s="19"/>
      <c r="F31" s="20"/>
      <c r="G31" s="20">
        <v>-8572</v>
      </c>
      <c r="H31" s="20"/>
      <c r="I31" s="20"/>
      <c r="J31" s="20">
        <v>-8572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-8572</v>
      </c>
      <c r="X31" s="20"/>
      <c r="Y31" s="20">
        <v>-8572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18491207</v>
      </c>
      <c r="D32" s="18"/>
      <c r="E32" s="19">
        <v>-1927932</v>
      </c>
      <c r="F32" s="20">
        <v>-1927932</v>
      </c>
      <c r="G32" s="20">
        <v>15306346</v>
      </c>
      <c r="H32" s="20">
        <v>1453940</v>
      </c>
      <c r="I32" s="20">
        <v>1947726</v>
      </c>
      <c r="J32" s="20">
        <v>18708012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18708012</v>
      </c>
      <c r="X32" s="20">
        <v>-481983</v>
      </c>
      <c r="Y32" s="20">
        <v>19189995</v>
      </c>
      <c r="Z32" s="21">
        <v>-3981.4671886767792</v>
      </c>
      <c r="AA32" s="22">
        <v>-1927932</v>
      </c>
    </row>
    <row r="33" spans="1:27" ht="13.5" x14ac:dyDescent="0.25">
      <c r="A33" s="23" t="s">
        <v>60</v>
      </c>
      <c r="B33" s="17" t="s">
        <v>32</v>
      </c>
      <c r="C33" s="18">
        <v>11686</v>
      </c>
      <c r="D33" s="18"/>
      <c r="E33" s="19"/>
      <c r="F33" s="20"/>
      <c r="G33" s="20">
        <v>-742504</v>
      </c>
      <c r="H33" s="20">
        <v>-8020049</v>
      </c>
      <c r="I33" s="20">
        <v>-720436</v>
      </c>
      <c r="J33" s="20">
        <v>-9482989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-9482989</v>
      </c>
      <c r="X33" s="20"/>
      <c r="Y33" s="20">
        <v>-9482989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1175376</v>
      </c>
      <c r="D34" s="18"/>
      <c r="E34" s="19"/>
      <c r="F34" s="20"/>
      <c r="G34" s="20">
        <v>2253683</v>
      </c>
      <c r="H34" s="20">
        <v>-1015055</v>
      </c>
      <c r="I34" s="20"/>
      <c r="J34" s="20">
        <v>1238628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1238628</v>
      </c>
      <c r="X34" s="20"/>
      <c r="Y34" s="20">
        <v>1238628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1816449</v>
      </c>
      <c r="D35" s="18"/>
      <c r="E35" s="19">
        <v>811020</v>
      </c>
      <c r="F35" s="20">
        <v>811020</v>
      </c>
      <c r="G35" s="20">
        <v>1849455</v>
      </c>
      <c r="H35" s="20">
        <v>29424</v>
      </c>
      <c r="I35" s="20">
        <v>-9491</v>
      </c>
      <c r="J35" s="20">
        <v>1869388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1869388</v>
      </c>
      <c r="X35" s="20">
        <v>202755</v>
      </c>
      <c r="Y35" s="20">
        <v>1666633</v>
      </c>
      <c r="Z35" s="21">
        <v>821.9935390002712</v>
      </c>
      <c r="AA35" s="22">
        <v>811020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21486146</v>
      </c>
      <c r="D37" s="29">
        <f t="shared" ref="D37:Y37" si="3">SUM(D29:D36)</f>
        <v>0</v>
      </c>
      <c r="E37" s="30">
        <f t="shared" si="3"/>
        <v>-1116912</v>
      </c>
      <c r="F37" s="31">
        <f t="shared" si="3"/>
        <v>-1116912</v>
      </c>
      <c r="G37" s="31">
        <f t="shared" si="3"/>
        <v>18658408</v>
      </c>
      <c r="H37" s="31">
        <f t="shared" si="3"/>
        <v>-7551740</v>
      </c>
      <c r="I37" s="31">
        <f t="shared" si="3"/>
        <v>1217799</v>
      </c>
      <c r="J37" s="31">
        <f t="shared" si="3"/>
        <v>12324467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12324467</v>
      </c>
      <c r="X37" s="31">
        <f t="shared" si="3"/>
        <v>-279228</v>
      </c>
      <c r="Y37" s="31">
        <f t="shared" si="3"/>
        <v>12603695</v>
      </c>
      <c r="Z37" s="32">
        <f>+IF(X37&lt;&gt;0,+(Y37/X37)*100,0)</f>
        <v>-4513.7647370607529</v>
      </c>
      <c r="AA37" s="33">
        <f>SUM(AA29:AA36)</f>
        <v>-1116912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11950306</v>
      </c>
      <c r="D40" s="18"/>
      <c r="E40" s="19"/>
      <c r="F40" s="20"/>
      <c r="G40" s="20">
        <v>11484799</v>
      </c>
      <c r="H40" s="20">
        <v>-21165942</v>
      </c>
      <c r="I40" s="20"/>
      <c r="J40" s="20">
        <v>-9681143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-9681143</v>
      </c>
      <c r="X40" s="20"/>
      <c r="Y40" s="20">
        <v>-9681143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11950306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11484799</v>
      </c>
      <c r="H43" s="36">
        <f t="shared" si="4"/>
        <v>-21165942</v>
      </c>
      <c r="I43" s="36">
        <f t="shared" si="4"/>
        <v>0</v>
      </c>
      <c r="J43" s="36">
        <f t="shared" si="4"/>
        <v>-9681143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-9681143</v>
      </c>
      <c r="X43" s="36">
        <f t="shared" si="4"/>
        <v>0</v>
      </c>
      <c r="Y43" s="36">
        <f t="shared" si="4"/>
        <v>-9681143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33436452</v>
      </c>
      <c r="D44" s="29">
        <f>+D37+D43</f>
        <v>0</v>
      </c>
      <c r="E44" s="30">
        <f t="shared" si="5"/>
        <v>-1116912</v>
      </c>
      <c r="F44" s="31">
        <f t="shared" si="5"/>
        <v>-1116912</v>
      </c>
      <c r="G44" s="31">
        <f t="shared" si="5"/>
        <v>30143207</v>
      </c>
      <c r="H44" s="31">
        <f t="shared" si="5"/>
        <v>-28717682</v>
      </c>
      <c r="I44" s="31">
        <f t="shared" si="5"/>
        <v>1217799</v>
      </c>
      <c r="J44" s="31">
        <f t="shared" si="5"/>
        <v>2643324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2643324</v>
      </c>
      <c r="X44" s="31">
        <f t="shared" si="5"/>
        <v>-279228</v>
      </c>
      <c r="Y44" s="31">
        <f t="shared" si="5"/>
        <v>2922552</v>
      </c>
      <c r="Z44" s="32">
        <f>+IF(X44&lt;&gt;0,+(Y44/X44)*100,0)</f>
        <v>-1046.6543469852593</v>
      </c>
      <c r="AA44" s="33">
        <f>+AA37+AA43</f>
        <v>-1116912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107442833</v>
      </c>
      <c r="D45" s="42">
        <f t="shared" si="6"/>
        <v>0</v>
      </c>
      <c r="E45" s="43">
        <f t="shared" si="6"/>
        <v>-21616620</v>
      </c>
      <c r="F45" s="44">
        <f t="shared" si="6"/>
        <v>-21616620</v>
      </c>
      <c r="G45" s="44">
        <f t="shared" si="6"/>
        <v>99140500</v>
      </c>
      <c r="H45" s="44">
        <f t="shared" si="6"/>
        <v>-25057549</v>
      </c>
      <c r="I45" s="44">
        <f t="shared" si="6"/>
        <v>-2724220</v>
      </c>
      <c r="J45" s="44">
        <f t="shared" si="6"/>
        <v>71358731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71358731</v>
      </c>
      <c r="X45" s="44">
        <f t="shared" si="6"/>
        <v>-5268606</v>
      </c>
      <c r="Y45" s="44">
        <f t="shared" si="6"/>
        <v>76627337</v>
      </c>
      <c r="Z45" s="45">
        <f>+IF(X45&lt;&gt;0,+(Y45/X45)*100,0)</f>
        <v>-1454.413881015206</v>
      </c>
      <c r="AA45" s="46">
        <f>+AA26-AA44</f>
        <v>-21616620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-32280227</v>
      </c>
      <c r="D47" s="18"/>
      <c r="E47" s="19">
        <v>-21797352</v>
      </c>
      <c r="F47" s="20">
        <v>-21797352</v>
      </c>
      <c r="G47" s="20">
        <v>-32116109</v>
      </c>
      <c r="H47" s="20">
        <v>-3571907</v>
      </c>
      <c r="I47" s="20">
        <v>-2487587</v>
      </c>
      <c r="J47" s="20">
        <v>-38175603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-38175603</v>
      </c>
      <c r="X47" s="20">
        <v>-5449338</v>
      </c>
      <c r="Y47" s="20">
        <v>-32726265</v>
      </c>
      <c r="Z47" s="47">
        <v>600.55487473891321</v>
      </c>
      <c r="AA47" s="22">
        <v>-21797352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-32280227</v>
      </c>
      <c r="D50" s="50">
        <f t="shared" ref="D50:Y50" si="7">SUM(D47:D49)</f>
        <v>0</v>
      </c>
      <c r="E50" s="51">
        <f t="shared" si="7"/>
        <v>-21797352</v>
      </c>
      <c r="F50" s="52">
        <f t="shared" si="7"/>
        <v>-21797352</v>
      </c>
      <c r="G50" s="52">
        <f t="shared" si="7"/>
        <v>-32116109</v>
      </c>
      <c r="H50" s="52">
        <f t="shared" si="7"/>
        <v>-3571907</v>
      </c>
      <c r="I50" s="52">
        <f t="shared" si="7"/>
        <v>-2487587</v>
      </c>
      <c r="J50" s="52">
        <f t="shared" si="7"/>
        <v>-38175603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-38175603</v>
      </c>
      <c r="X50" s="52">
        <f t="shared" si="7"/>
        <v>-5449338</v>
      </c>
      <c r="Y50" s="52">
        <f t="shared" si="7"/>
        <v>-32726265</v>
      </c>
      <c r="Z50" s="53">
        <f>+IF(X50&lt;&gt;0,+(Y50/X50)*100,0)</f>
        <v>600.55487473891321</v>
      </c>
      <c r="AA50" s="54">
        <f>SUM(AA47:AA49)</f>
        <v>-21797352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-10252286</v>
      </c>
      <c r="F6" s="20">
        <v>-10179786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-2544948</v>
      </c>
      <c r="Y6" s="20">
        <v>2544948</v>
      </c>
      <c r="Z6" s="21">
        <v>-100</v>
      </c>
      <c r="AA6" s="22">
        <v>-10179786</v>
      </c>
    </row>
    <row r="7" spans="1:27" ht="13.5" x14ac:dyDescent="0.25">
      <c r="A7" s="23" t="s">
        <v>35</v>
      </c>
      <c r="B7" s="17" t="s">
        <v>32</v>
      </c>
      <c r="C7" s="18">
        <v>-3879608</v>
      </c>
      <c r="D7" s="18"/>
      <c r="E7" s="19">
        <v>646000</v>
      </c>
      <c r="F7" s="20">
        <v>646000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161499</v>
      </c>
      <c r="Y7" s="20">
        <v>-161499</v>
      </c>
      <c r="Z7" s="21">
        <v>-100</v>
      </c>
      <c r="AA7" s="22">
        <v>646000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210322</v>
      </c>
      <c r="F11" s="20">
        <v>172822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43206</v>
      </c>
      <c r="Y11" s="24">
        <v>-43206</v>
      </c>
      <c r="Z11" s="25">
        <v>-100</v>
      </c>
      <c r="AA11" s="26">
        <v>172822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-3879608</v>
      </c>
      <c r="D13" s="29">
        <f>SUM(D6:D12)</f>
        <v>0</v>
      </c>
      <c r="E13" s="30">
        <f t="shared" si="0"/>
        <v>-9395964</v>
      </c>
      <c r="F13" s="31">
        <f t="shared" si="0"/>
        <v>-9360964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-2340243</v>
      </c>
      <c r="Y13" s="31">
        <f t="shared" si="0"/>
        <v>2340243</v>
      </c>
      <c r="Z13" s="32">
        <f>+IF(X13&lt;&gt;0,+(Y13/X13)*100,0)</f>
        <v>-100</v>
      </c>
      <c r="AA13" s="33">
        <f>SUM(AA6:AA12)</f>
        <v>-9360964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7096544</v>
      </c>
      <c r="D17" s="18"/>
      <c r="E17" s="19">
        <v>-500972</v>
      </c>
      <c r="F17" s="20">
        <v>-500972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-125244</v>
      </c>
      <c r="Y17" s="24">
        <v>125244</v>
      </c>
      <c r="Z17" s="25">
        <v>-100</v>
      </c>
      <c r="AA17" s="26">
        <v>-500972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7096544</v>
      </c>
      <c r="D25" s="29">
        <f t="shared" ref="D25:Y25" si="1">SUM(D15:D24)</f>
        <v>0</v>
      </c>
      <c r="E25" s="35">
        <f t="shared" si="1"/>
        <v>-500972</v>
      </c>
      <c r="F25" s="36">
        <f t="shared" si="1"/>
        <v>-500972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-125244</v>
      </c>
      <c r="Y25" s="36">
        <f t="shared" si="1"/>
        <v>125244</v>
      </c>
      <c r="Z25" s="37">
        <f>+IF(X25&lt;&gt;0,+(Y25/X25)*100,0)</f>
        <v>-100</v>
      </c>
      <c r="AA25" s="38">
        <f>SUM(AA15:AA24)</f>
        <v>-500972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3216936</v>
      </c>
      <c r="D26" s="29">
        <f>+D13+D25</f>
        <v>0</v>
      </c>
      <c r="E26" s="30">
        <f t="shared" si="2"/>
        <v>-9896936</v>
      </c>
      <c r="F26" s="31">
        <f t="shared" si="2"/>
        <v>-9861936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-2465487</v>
      </c>
      <c r="Y26" s="31">
        <f t="shared" si="2"/>
        <v>2465487</v>
      </c>
      <c r="Z26" s="32">
        <f>+IF(X26&lt;&gt;0,+(Y26/X26)*100,0)</f>
        <v>-100</v>
      </c>
      <c r="AA26" s="33">
        <f>+AA13+AA25</f>
        <v>-9861936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3216936</v>
      </c>
      <c r="D45" s="42">
        <f t="shared" si="6"/>
        <v>0</v>
      </c>
      <c r="E45" s="43">
        <f t="shared" si="6"/>
        <v>-9896936</v>
      </c>
      <c r="F45" s="44">
        <f t="shared" si="6"/>
        <v>-9861936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-2465487</v>
      </c>
      <c r="Y45" s="44">
        <f t="shared" si="6"/>
        <v>2465487</v>
      </c>
      <c r="Z45" s="45">
        <f>+IF(X45&lt;&gt;0,+(Y45/X45)*100,0)</f>
        <v>-100</v>
      </c>
      <c r="AA45" s="46">
        <f>+AA26-AA44</f>
        <v>-9861936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10032</v>
      </c>
      <c r="H13" s="31">
        <f t="shared" si="0"/>
        <v>0</v>
      </c>
      <c r="I13" s="31">
        <f t="shared" si="0"/>
        <v>0</v>
      </c>
      <c r="J13" s="31">
        <f t="shared" si="0"/>
        <v>10032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10032</v>
      </c>
      <c r="X13" s="31">
        <f t="shared" si="0"/>
        <v>0</v>
      </c>
      <c r="Y13" s="31">
        <f t="shared" si="0"/>
        <v>10032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10032</v>
      </c>
      <c r="H26" s="31">
        <f t="shared" si="2"/>
        <v>0</v>
      </c>
      <c r="I26" s="31">
        <f t="shared" si="2"/>
        <v>0</v>
      </c>
      <c r="J26" s="31">
        <f t="shared" si="2"/>
        <v>10032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</v>
      </c>
      <c r="X26" s="31">
        <f t="shared" si="2"/>
        <v>0</v>
      </c>
      <c r="Y26" s="31">
        <f t="shared" si="2"/>
        <v>10032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10032</v>
      </c>
      <c r="H45" s="44">
        <f t="shared" si="6"/>
        <v>0</v>
      </c>
      <c r="I45" s="44">
        <f t="shared" si="6"/>
        <v>0</v>
      </c>
      <c r="J45" s="44">
        <f t="shared" si="6"/>
        <v>10032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10032</v>
      </c>
      <c r="X45" s="44">
        <f t="shared" si="6"/>
        <v>0</v>
      </c>
      <c r="Y45" s="44">
        <f t="shared" si="6"/>
        <v>10032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B3C81F-729D-46D4-BCA8-DEC1C17A8DE2}"/>
</file>

<file path=customXml/itemProps2.xml><?xml version="1.0" encoding="utf-8"?>
<ds:datastoreItem xmlns:ds="http://schemas.openxmlformats.org/officeDocument/2006/customXml" ds:itemID="{460F3243-3588-4134-81A0-B0604F29165D}"/>
</file>

<file path=customXml/itemProps3.xml><?xml version="1.0" encoding="utf-8"?>
<ds:datastoreItem xmlns:ds="http://schemas.openxmlformats.org/officeDocument/2006/customXml" ds:itemID="{BBBEB3F9-026C-4B64-8CC6-1AE338A26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2024-11-11T09:58:38Z</dcterms:created>
  <dcterms:modified xsi:type="dcterms:W3CDTF">2024-11-11T10:02:37Z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